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\HDM EDUCATION\CAPACITACIONES\Capacitacion Payroll\2025\Material de Apoyo\"/>
    </mc:Choice>
  </mc:AlternateContent>
  <xr:revisionPtr revIDLastSave="0" documentId="13_ncr:1_{BAF6B4DA-1F0B-487A-A5CD-53E8CC45609D}" xr6:coauthVersionLast="47" xr6:coauthVersionMax="47" xr10:uidLastSave="{00000000-0000-0000-0000-000000000000}"/>
  <bookViews>
    <workbookView xWindow="-57720" yWindow="-120" windowWidth="29040" windowHeight="15720" tabRatio="555" activeTab="2" xr2:uid="{00000000-000D-0000-FFFF-FFFF00000000}"/>
  </bookViews>
  <sheets>
    <sheet name="W4&lt;2019" sheetId="4" r:id="rId1"/>
    <sheet name="W4=2021" sheetId="5" r:id="rId2"/>
    <sheet name="Payroll_Detail " sheetId="2" r:id="rId3"/>
    <sheet name="Payroll_Summar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2" l="1"/>
  <c r="K17" i="2"/>
  <c r="D89" i="2"/>
  <c r="D98" i="2" s="1"/>
  <c r="D87" i="2"/>
  <c r="B86" i="2"/>
  <c r="D78" i="2"/>
  <c r="C47" i="2"/>
  <c r="K71" i="2"/>
  <c r="C39" i="2"/>
  <c r="D39" i="2" s="1"/>
  <c r="D31" i="2"/>
  <c r="K33" i="2" s="1"/>
  <c r="K24" i="2"/>
  <c r="F85" i="2"/>
  <c r="E99" i="2" s="1"/>
  <c r="D125" i="2" s="1"/>
  <c r="B85" i="2"/>
  <c r="F78" i="2" l="1"/>
  <c r="K77" i="2" s="1"/>
  <c r="K32" i="2"/>
  <c r="K70" i="2"/>
  <c r="F77" i="2"/>
  <c r="K76" i="2" s="1"/>
  <c r="F32" i="2"/>
  <c r="K31" i="2" s="1"/>
  <c r="F31" i="2"/>
  <c r="K29" i="2" s="1"/>
  <c r="K78" i="2"/>
  <c r="K23" i="2"/>
  <c r="K79" i="2"/>
  <c r="F22" i="2"/>
  <c r="D22" i="2"/>
  <c r="B88" i="2"/>
  <c r="D38" i="2"/>
  <c r="D40" i="2" s="1"/>
  <c r="F40" i="2" l="1"/>
  <c r="K38" i="2"/>
  <c r="F41" i="2"/>
  <c r="K42" i="2"/>
  <c r="K40" i="2"/>
  <c r="K41" i="2"/>
  <c r="H21" i="2"/>
  <c r="F23" i="2"/>
  <c r="F24" i="2" s="1"/>
  <c r="K22" i="2"/>
  <c r="K21" i="2"/>
  <c r="F79" i="2"/>
  <c r="I76" i="2" s="1"/>
  <c r="C16" i="3"/>
  <c r="B22" i="2"/>
  <c r="A8" i="3"/>
  <c r="A9" i="3" s="1"/>
  <c r="A10" i="3" s="1"/>
  <c r="A11" i="3" s="1"/>
  <c r="A12" i="3" s="1"/>
  <c r="A13" i="3" s="1"/>
  <c r="A14" i="3" s="1"/>
  <c r="A15" i="3" s="1"/>
  <c r="A16" i="3" s="1"/>
  <c r="B69" i="2" l="1"/>
  <c r="B61" i="2"/>
  <c r="B31" i="2"/>
  <c r="B14" i="2"/>
  <c r="D47" i="2" l="1"/>
  <c r="D86" i="2" s="1"/>
  <c r="B55" i="2" l="1"/>
  <c r="B48" i="2"/>
  <c r="C12" i="3" s="1"/>
  <c r="D10" i="2"/>
  <c r="D7" i="3" s="1"/>
  <c r="B89" i="2"/>
  <c r="A89" i="2"/>
  <c r="K72" i="2"/>
  <c r="D16" i="3" l="1"/>
  <c r="D88" i="2"/>
  <c r="D97" i="2" s="1"/>
  <c r="D69" i="2"/>
  <c r="D53" i="2"/>
  <c r="D46" i="2"/>
  <c r="K69" i="2" l="1"/>
  <c r="K68" i="2"/>
  <c r="D85" i="2"/>
  <c r="D55" i="2"/>
  <c r="F69" i="2"/>
  <c r="F70" i="2"/>
  <c r="D48" i="2"/>
  <c r="D15" i="3"/>
  <c r="C15" i="3"/>
  <c r="C14" i="3"/>
  <c r="C13" i="3"/>
  <c r="C10" i="3"/>
  <c r="C9" i="3"/>
  <c r="C8" i="3"/>
  <c r="C7" i="3"/>
  <c r="A3" i="3"/>
  <c r="A1" i="3"/>
  <c r="B87" i="2"/>
  <c r="H69" i="2"/>
  <c r="F15" i="3" s="1"/>
  <c r="D61" i="2"/>
  <c r="B40" i="2"/>
  <c r="C11" i="3" s="1"/>
  <c r="H31" i="2"/>
  <c r="F10" i="3" s="1"/>
  <c r="H14" i="2"/>
  <c r="D14" i="2"/>
  <c r="I9" i="2"/>
  <c r="G7" i="3" s="1"/>
  <c r="D45" i="5"/>
  <c r="D19" i="5"/>
  <c r="D23" i="5"/>
  <c r="D12" i="5"/>
  <c r="D15" i="5" s="1"/>
  <c r="D23" i="4"/>
  <c r="D12" i="4"/>
  <c r="D90" i="2" l="1"/>
  <c r="D96" i="2"/>
  <c r="D105" i="2" s="1"/>
  <c r="K48" i="2"/>
  <c r="K49" i="2"/>
  <c r="K62" i="2"/>
  <c r="F62" i="2"/>
  <c r="K61" i="2" s="1"/>
  <c r="F61" i="2"/>
  <c r="K60" i="2" s="1"/>
  <c r="K63" i="2"/>
  <c r="K55" i="2"/>
  <c r="F54" i="2"/>
  <c r="K53" i="2" s="1"/>
  <c r="F55" i="2"/>
  <c r="K54" i="2" s="1"/>
  <c r="K56" i="2"/>
  <c r="F15" i="2"/>
  <c r="K15" i="2"/>
  <c r="K16" i="2"/>
  <c r="F14" i="2"/>
  <c r="F48" i="2"/>
  <c r="K47" i="2" s="1"/>
  <c r="F47" i="2"/>
  <c r="K46" i="2" s="1"/>
  <c r="F71" i="2"/>
  <c r="B90" i="2"/>
  <c r="H85" i="2"/>
  <c r="D12" i="3"/>
  <c r="D13" i="3"/>
  <c r="D11" i="3"/>
  <c r="D9" i="3"/>
  <c r="F8" i="3"/>
  <c r="D8" i="3"/>
  <c r="K73" i="2"/>
  <c r="H15" i="3" s="1"/>
  <c r="D14" i="3"/>
  <c r="D10" i="3"/>
  <c r="D24" i="4"/>
  <c r="D32" i="4" s="1"/>
  <c r="D37" i="4" s="1"/>
  <c r="D38" i="4" s="1"/>
  <c r="D39" i="4" s="1"/>
  <c r="D40" i="4" s="1"/>
  <c r="D46" i="4" s="1"/>
  <c r="D51" i="4" s="1"/>
  <c r="D20" i="5"/>
  <c r="D32" i="5" s="1"/>
  <c r="D37" i="5" s="1"/>
  <c r="D38" i="5" s="1"/>
  <c r="D39" i="5" s="1"/>
  <c r="D40" i="5" s="1"/>
  <c r="D46" i="5" s="1"/>
  <c r="D51" i="5" s="1"/>
  <c r="I7" i="3"/>
  <c r="C17" i="3"/>
  <c r="C19" i="3" s="1"/>
  <c r="F87" i="2" l="1"/>
  <c r="E101" i="2" s="1"/>
  <c r="D127" i="2" s="1"/>
  <c r="K14" i="2"/>
  <c r="E15" i="3"/>
  <c r="I68" i="2"/>
  <c r="G15" i="3" s="1"/>
  <c r="K13" i="2"/>
  <c r="F86" i="2"/>
  <c r="E100" i="2" s="1"/>
  <c r="D126" i="2" s="1"/>
  <c r="K25" i="2"/>
  <c r="K89" i="2" s="1"/>
  <c r="E9" i="3"/>
  <c r="K57" i="2"/>
  <c r="H13" i="3" s="1"/>
  <c r="F56" i="2"/>
  <c r="K80" i="2"/>
  <c r="H16" i="3" s="1"/>
  <c r="F63" i="2"/>
  <c r="K50" i="2"/>
  <c r="H12" i="3" s="1"/>
  <c r="F49" i="2"/>
  <c r="I46" i="2" s="1"/>
  <c r="D17" i="3"/>
  <c r="D19" i="3" s="1"/>
  <c r="K87" i="2"/>
  <c r="D111" i="2" s="1"/>
  <c r="K88" i="2"/>
  <c r="D112" i="2" s="1"/>
  <c r="F33" i="2"/>
  <c r="I29" i="2" s="1"/>
  <c r="F16" i="2"/>
  <c r="I13" i="2" s="1"/>
  <c r="E119" i="2" l="1"/>
  <c r="D118" i="2"/>
  <c r="I15" i="3"/>
  <c r="H61" i="2"/>
  <c r="I53" i="2"/>
  <c r="G13" i="3" s="1"/>
  <c r="F88" i="2"/>
  <c r="E13" i="3"/>
  <c r="K86" i="2"/>
  <c r="D110" i="2" s="1"/>
  <c r="K18" i="2"/>
  <c r="K85" i="2"/>
  <c r="E16" i="3"/>
  <c r="G16" i="3"/>
  <c r="E14" i="3"/>
  <c r="G12" i="3"/>
  <c r="E12" i="3"/>
  <c r="K43" i="2"/>
  <c r="H11" i="3" s="1"/>
  <c r="F42" i="2"/>
  <c r="I38" i="2" s="1"/>
  <c r="E10" i="3"/>
  <c r="E8" i="3"/>
  <c r="D120" i="2" l="1"/>
  <c r="D140" i="2"/>
  <c r="E120" i="2"/>
  <c r="E112" i="2"/>
  <c r="D109" i="2"/>
  <c r="D113" i="2" s="1"/>
  <c r="I13" i="3"/>
  <c r="K64" i="2"/>
  <c r="K90" i="2" s="1"/>
  <c r="K91" i="2" s="1"/>
  <c r="H87" i="2"/>
  <c r="E103" i="2" s="1"/>
  <c r="D133" i="2" s="1"/>
  <c r="I60" i="2"/>
  <c r="G14" i="3" s="1"/>
  <c r="I16" i="3"/>
  <c r="F14" i="3"/>
  <c r="I12" i="3"/>
  <c r="E11" i="3"/>
  <c r="G11" i="3"/>
  <c r="K35" i="2"/>
  <c r="H10" i="3" s="1"/>
  <c r="G10" i="3"/>
  <c r="G8" i="3"/>
  <c r="E134" i="2" l="1"/>
  <c r="E135" i="2" s="1"/>
  <c r="D135" i="2"/>
  <c r="E113" i="2"/>
  <c r="D124" i="2"/>
  <c r="E128" i="2" s="1"/>
  <c r="I10" i="3"/>
  <c r="K65" i="2"/>
  <c r="H14" i="3" s="1"/>
  <c r="I14" i="3" s="1"/>
  <c r="I11" i="3"/>
  <c r="E17" i="3"/>
  <c r="E19" i="3" s="1"/>
  <c r="H8" i="3"/>
  <c r="I8" i="3" s="1"/>
  <c r="H22" i="2" l="1"/>
  <c r="I21" i="2" s="1"/>
  <c r="H86" i="2" l="1"/>
  <c r="E102" i="2" s="1"/>
  <c r="D139" i="2" s="1"/>
  <c r="F9" i="3"/>
  <c r="F17" i="3" s="1"/>
  <c r="F19" i="3" s="1"/>
  <c r="E141" i="2" l="1"/>
  <c r="E142" i="2" s="1"/>
  <c r="D142" i="2"/>
  <c r="D129" i="2"/>
  <c r="E129" i="2"/>
  <c r="I85" i="2"/>
  <c r="G9" i="3"/>
  <c r="G17" i="3" s="1"/>
  <c r="G19" i="3" s="1"/>
  <c r="F93" i="2" l="1"/>
  <c r="E104" i="2"/>
  <c r="E105" i="2" s="1"/>
  <c r="K26" i="2"/>
  <c r="H9" i="3" s="1"/>
  <c r="H17" i="3" l="1"/>
  <c r="H19" i="3" s="1"/>
  <c r="I9" i="3"/>
  <c r="I17" i="3" s="1"/>
  <c r="I19" i="3" s="1"/>
  <c r="K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Andreina Uzcategui</author>
  </authors>
  <commentList>
    <comment ref="D16" authorId="0" shapeId="0" xr:uid="{30355959-BE94-4A46-AD13-793574849A77}">
      <text>
        <r>
          <rPr>
            <b/>
            <sz val="9"/>
            <color indexed="81"/>
            <rFont val="Tahoma"/>
            <family val="2"/>
          </rPr>
          <t>Hector DMilita:
Siempre deberia considerar la deduccion standar, asi que se coloca "0"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 shapeId="0" xr:uid="{5C6075BB-AD1E-4A69-AB69-D805954B6D79}">
      <text>
        <r>
          <rPr>
            <b/>
            <sz val="9"/>
            <color indexed="81"/>
            <rFont val="Tahoma"/>
            <family val="2"/>
          </rPr>
          <t>Paso 3 W4 20202:
$2,000</t>
        </r>
      </text>
    </comment>
  </commentList>
</comments>
</file>

<file path=xl/sharedStrings.xml><?xml version="1.0" encoding="utf-8"?>
<sst xmlns="http://schemas.openxmlformats.org/spreadsheetml/2006/main" count="349" uniqueCount="179">
  <si>
    <t>Hours and Earnings</t>
  </si>
  <si>
    <t>Taxes</t>
  </si>
  <si>
    <t>Deductions</t>
  </si>
  <si>
    <t>Employer</t>
  </si>
  <si>
    <t>Description</t>
  </si>
  <si>
    <t>Hours</t>
  </si>
  <si>
    <t>Rate</t>
  </si>
  <si>
    <t>Amount</t>
  </si>
  <si>
    <t>Tax</t>
  </si>
  <si>
    <t>Deduction</t>
  </si>
  <si>
    <t>Net Pay</t>
  </si>
  <si>
    <t>Liability</t>
  </si>
  <si>
    <t>Regular</t>
  </si>
  <si>
    <t>FED FIT</t>
  </si>
  <si>
    <t>FED SOCSEC</t>
  </si>
  <si>
    <t>FED MEDCARE</t>
  </si>
  <si>
    <t>FED SOCSEC-ER</t>
  </si>
  <si>
    <t>FED MEDCARE-ER</t>
  </si>
  <si>
    <t>FED FUTA</t>
  </si>
  <si>
    <t>FL SUI-ER</t>
  </si>
  <si>
    <t>Company Totals:</t>
  </si>
  <si>
    <t>Check Date</t>
  </si>
  <si>
    <t>Name</t>
  </si>
  <si>
    <t>Total Paid</t>
  </si>
  <si>
    <t>Tax Withheld</t>
  </si>
  <si>
    <t>Employer Liability</t>
  </si>
  <si>
    <t>Total Expense</t>
  </si>
  <si>
    <t>Paso 1. Ajuste el monto del salario del empleado</t>
  </si>
  <si>
    <t>Paso 2. Calcule la cantidad de retención provisional</t>
  </si>
  <si>
    <t>Si el empleado HA presentado un Formulario W-4 para 2020 o posterior, calcule la Cantidad de salario anual ajustado de la siguiente manera:</t>
  </si>
  <si>
    <t>Si el empleado NO HA presentado un Formulario W-4 para 2020 o posterior, calcule la Cantidad de salario anual ajustado de la siguiente manera:</t>
  </si>
  <si>
    <t>basado en el monto del salario anual ajustado del empleado; estado civil (Paso 1 (c) del Formulario 2020 W-4) o estado civil (línea 3 de</t>
  </si>
  <si>
    <t>Formulario W-4 de 2019 o anterior); y si la casilla del Paso 2 del Formulario W-4 de 2020 está marcada.</t>
  </si>
  <si>
    <t>Nota. No use la tabla Head of Household si el Formulario W-4 es de 2019 o anterior.</t>
  </si>
  <si>
    <t>Paso 3. Cuenta de créditos fiscales</t>
  </si>
  <si>
    <t>Paso 4. Calcule la cantidad final a retener</t>
  </si>
  <si>
    <t>el contribuyente está casado y presenta una declaración conjunta o $ 8,600 de lo contrario</t>
  </si>
  <si>
    <t xml:space="preserve"> pero menos que la cantidad en la columna B, luego ingrese aquí la cantidad de columna A de esa fila 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</si>
  <si>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</si>
  <si>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</si>
  <si>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</si>
  <si>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</si>
  <si>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</si>
  <si>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</si>
  <si>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</si>
  <si>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</si>
  <si>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</si>
  <si>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</si>
  <si>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</si>
  <si>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1l</t>
  </si>
  <si>
    <t>Ingrese los salarios imponibles totales del empleado este período de nómina</t>
  </si>
  <si>
    <t xml:space="preserve">Ingrese el número de períodos de pago que tiene por año (consulte la Tabla 3) </t>
  </si>
  <si>
    <t xml:space="preserve">Multiplique la cantidad en la línea 1a por el número en la línea 1b </t>
  </si>
  <si>
    <t xml:space="preserve">Ingrese el monto del Paso 4 (a) del Formulario W-4 del empleado </t>
  </si>
  <si>
    <t xml:space="preserve">Agregue las líneas 1c y 1d </t>
  </si>
  <si>
    <t xml:space="preserve">Ingrese el monto del Paso 4 (b) del Formulario W-4 del empleado </t>
  </si>
  <si>
    <t>Si la casilla del Paso 2 del Formulario W-4 está marcada, ingrese -0-. Si la casilla no está marcada, ingrese $ 12,900 si el</t>
  </si>
  <si>
    <t xml:space="preserve">Agregue las líneas 1f y 1g </t>
  </si>
  <si>
    <t xml:space="preserve">Multiplica la línea 1j por $ 4,300 </t>
  </si>
  <si>
    <t>Semiannually</t>
  </si>
  <si>
    <t>Quarterly</t>
  </si>
  <si>
    <t>Monthly</t>
  </si>
  <si>
    <t>Semimonthly</t>
  </si>
  <si>
    <t>Biweekly</t>
  </si>
  <si>
    <t>Weekly</t>
  </si>
  <si>
    <t>Daily</t>
  </si>
  <si>
    <r>
      <t xml:space="preserve">Reste la línea 1h de la línea 1e. Si es cero o menos, ingrese -0-. </t>
    </r>
    <r>
      <rPr>
        <b/>
        <sz val="12"/>
        <color theme="1"/>
        <rFont val="Calibri"/>
        <family val="2"/>
        <scheme val="minor"/>
      </rPr>
      <t xml:space="preserve">Esta es la anual ajustada Cantidad Salarial </t>
    </r>
  </si>
  <si>
    <r>
      <t xml:space="preserve">Reste la línea 1k de la línea 1c. Si es cero o menos, ingrese -0-. </t>
    </r>
    <r>
      <rPr>
        <b/>
        <sz val="12"/>
        <color theme="1"/>
        <rFont val="Calibri"/>
        <family val="2"/>
        <scheme val="minor"/>
      </rPr>
      <t>Esta es la anual ajustada Cantidad Salarial</t>
    </r>
  </si>
  <si>
    <t xml:space="preserve">Ingrese el número de dependientes reclamadas en el Formulario W-4 más reciente del empleado </t>
  </si>
  <si>
    <t>2a</t>
  </si>
  <si>
    <t>2b</t>
  </si>
  <si>
    <t>2c</t>
  </si>
  <si>
    <t>2d</t>
  </si>
  <si>
    <t>2e</t>
  </si>
  <si>
    <t>2f</t>
  </si>
  <si>
    <t>2g</t>
  </si>
  <si>
    <t>2h</t>
  </si>
  <si>
    <t>3a</t>
  </si>
  <si>
    <t>3b</t>
  </si>
  <si>
    <t>3c</t>
  </si>
  <si>
    <t>4a</t>
  </si>
  <si>
    <t>4b</t>
  </si>
  <si>
    <r>
      <t xml:space="preserve">Agregue las líneas 3c y 4a. </t>
    </r>
    <r>
      <rPr>
        <b/>
        <sz val="12"/>
        <color theme="1"/>
        <rFont val="Calibri"/>
        <family val="2"/>
        <scheme val="minor"/>
      </rPr>
      <t xml:space="preserve">Esta es la cantidad a retener del salario del empleado período de pago </t>
    </r>
  </si>
  <si>
    <t xml:space="preserve">Ingrese la cantidad adicional para retener del Formulario W-4 del empleado (Paso 4 (c) del formulario 2020 o línea 6 en formularios anteriores) </t>
  </si>
  <si>
    <t xml:space="preserve">Reste la línea 3b de la línea 2h. Si es cero o menos, ingrese -0- </t>
  </si>
  <si>
    <t xml:space="preserve">Divida la cantidad en la línea 3a por el número de períodos de pago en la línea 1b </t>
  </si>
  <si>
    <t>Si el Formulario W-4 del empleado es de 2020, ingrese el monto del Paso 3 de ese formulario; de otra manera enter -0-</t>
  </si>
  <si>
    <t xml:space="preserve">Divida la cantidad en la línea 2g por el número de períodos de pago en la línea 1b. Este es el provisional Importe de retención </t>
  </si>
  <si>
    <t xml:space="preserve">Agregue las líneas 2c y 2f </t>
  </si>
  <si>
    <t xml:space="preserve">Multiplique la cantidad en la línea 2e por el porcentaje en la línea 2d </t>
  </si>
  <si>
    <t xml:space="preserve">Reste la línea 2b de la línea 2a </t>
  </si>
  <si>
    <t xml:space="preserve">Ingrese la cantidad de la columna C de esa fila </t>
  </si>
  <si>
    <t xml:space="preserve">Ingrese el porcentaje de la columna D de esa fila </t>
  </si>
  <si>
    <r>
      <t xml:space="preserve">Ingrese el monto del </t>
    </r>
    <r>
      <rPr>
        <b/>
        <sz val="12"/>
        <color theme="1"/>
        <rFont val="Calibri"/>
        <family val="2"/>
        <scheme val="minor"/>
      </rPr>
      <t>salario anual ajustado</t>
    </r>
    <r>
      <rPr>
        <sz val="12"/>
        <color theme="1"/>
        <rFont val="Calibri"/>
        <family val="2"/>
        <scheme val="minor"/>
      </rPr>
      <t xml:space="preserve"> del empleado de la línea 1i o 1l arriba </t>
    </r>
  </si>
  <si>
    <r>
      <t xml:space="preserve">Encuentre la fila en la tabla apropiada del Método de porcentaje </t>
    </r>
    <r>
      <rPr>
        <b/>
        <sz val="12"/>
        <color theme="1"/>
        <rFont val="Calibri"/>
        <family val="2"/>
        <scheme val="minor"/>
      </rPr>
      <t>anual</t>
    </r>
    <r>
      <rPr>
        <sz val="12"/>
        <color theme="1"/>
        <rFont val="Calibri"/>
        <family val="2"/>
        <scheme val="minor"/>
      </rPr>
      <t xml:space="preserve"> en la que el monto en la línea 2a está en menos la cantidad en la columna A</t>
    </r>
  </si>
  <si>
    <r>
      <rPr>
        <b/>
        <sz val="10"/>
        <color theme="1"/>
        <rFont val="Calibri"/>
        <family val="2"/>
        <scheme val="minor"/>
      </rPr>
      <t>Company:</t>
    </r>
    <r>
      <rPr>
        <sz val="10"/>
        <color theme="1"/>
        <rFont val="Calibri"/>
        <family val="2"/>
        <scheme val="minor"/>
      </rPr>
      <t xml:space="preserve"> XYZ, LLC       </t>
    </r>
  </si>
  <si>
    <r>
      <rPr>
        <b/>
        <sz val="10"/>
        <color theme="1"/>
        <rFont val="Calibri"/>
        <family val="2"/>
        <scheme val="minor"/>
      </rPr>
      <t>Report:</t>
    </r>
    <r>
      <rPr>
        <sz val="10"/>
        <color theme="1"/>
        <rFont val="Calibri"/>
        <family val="2"/>
        <scheme val="minor"/>
      </rPr>
      <t xml:space="preserve"> Payroll Details       </t>
    </r>
  </si>
  <si>
    <t>401K contribution $</t>
  </si>
  <si>
    <t>401K employer match 3%</t>
  </si>
  <si>
    <t>401K contribution %</t>
  </si>
  <si>
    <t xml:space="preserve">Commission </t>
  </si>
  <si>
    <t>Child Support deduction</t>
  </si>
  <si>
    <t>Florida State Children's Court</t>
  </si>
  <si>
    <t>Over Time</t>
  </si>
  <si>
    <t xml:space="preserve">Report: Payroll Sumary    </t>
  </si>
  <si>
    <t>Rojas, David</t>
  </si>
  <si>
    <r>
      <t xml:space="preserve">Pay Frequency: </t>
    </r>
    <r>
      <rPr>
        <sz val="10"/>
        <color rgb="FF000000"/>
        <rFont val="Microsoft Sans Serif"/>
        <family val="2"/>
      </rPr>
      <t>Biweekly</t>
    </r>
  </si>
  <si>
    <r>
      <t xml:space="preserve">Pay Frequency Totals: </t>
    </r>
    <r>
      <rPr>
        <sz val="10"/>
        <color rgb="FF000000"/>
        <rFont val="Microsoft Sans Serif"/>
        <family val="2"/>
      </rPr>
      <t>Biweekly</t>
    </r>
  </si>
  <si>
    <r>
      <t xml:space="preserve">Total Net Pays for </t>
    </r>
    <r>
      <rPr>
        <sz val="10"/>
        <color rgb="FF000000"/>
        <rFont val="Microsoft Sans Serif"/>
        <family val="2"/>
      </rPr>
      <t>Biweekly frequency: 10</t>
    </r>
  </si>
  <si>
    <r>
      <t xml:space="preserve">Employee: </t>
    </r>
    <r>
      <rPr>
        <sz val="10"/>
        <color theme="1"/>
        <rFont val="Microsoft Sans Serif"/>
        <family val="2"/>
      </rPr>
      <t>Rojas, David</t>
    </r>
  </si>
  <si>
    <r>
      <t xml:space="preserve">SSN: </t>
    </r>
    <r>
      <rPr>
        <sz val="10"/>
        <color theme="1"/>
        <rFont val="Microsoft Sans Serif"/>
        <family val="2"/>
      </rPr>
      <t>xxx-xx-1759</t>
    </r>
  </si>
  <si>
    <r>
      <t xml:space="preserve">Employee: </t>
    </r>
    <r>
      <rPr>
        <sz val="10"/>
        <color theme="1"/>
        <rFont val="Microsoft Sans Serif"/>
        <family val="2"/>
      </rPr>
      <t>Acosta, Pablo Emilio</t>
    </r>
  </si>
  <si>
    <r>
      <t xml:space="preserve">SSN: </t>
    </r>
    <r>
      <rPr>
        <sz val="10"/>
        <color theme="1"/>
        <rFont val="Microsoft Sans Serif"/>
        <family val="2"/>
      </rPr>
      <t>xxx-xx-1871</t>
    </r>
  </si>
  <si>
    <r>
      <t xml:space="preserve">Employee: </t>
    </r>
    <r>
      <rPr>
        <sz val="10"/>
        <color theme="1"/>
        <rFont val="Microsoft Sans Serif"/>
        <family val="2"/>
      </rPr>
      <t>Del Valle, Angela</t>
    </r>
  </si>
  <si>
    <r>
      <t xml:space="preserve">SSN: </t>
    </r>
    <r>
      <rPr>
        <sz val="10"/>
        <color theme="1"/>
        <rFont val="Microsoft Sans Serif"/>
        <family val="2"/>
      </rPr>
      <t>xxx-xx-7238</t>
    </r>
  </si>
  <si>
    <r>
      <t xml:space="preserve">Employee: </t>
    </r>
    <r>
      <rPr>
        <sz val="10"/>
        <color theme="1"/>
        <rFont val="Microsoft Sans Serif"/>
        <family val="2"/>
      </rPr>
      <t>Diaz, Hernan</t>
    </r>
  </si>
  <si>
    <r>
      <t xml:space="preserve">SSN: </t>
    </r>
    <r>
      <rPr>
        <sz val="10"/>
        <color theme="1"/>
        <rFont val="Microsoft Sans Serif"/>
        <family val="2"/>
      </rPr>
      <t>xxx-xx-2798</t>
    </r>
  </si>
  <si>
    <r>
      <t xml:space="preserve">Employee: </t>
    </r>
    <r>
      <rPr>
        <sz val="10"/>
        <color theme="1"/>
        <rFont val="Microsoft Sans Serif"/>
        <family val="2"/>
      </rPr>
      <t>Garcia, Valentina</t>
    </r>
  </si>
  <si>
    <r>
      <t xml:space="preserve">SSN: </t>
    </r>
    <r>
      <rPr>
        <sz val="10"/>
        <color theme="1"/>
        <rFont val="Microsoft Sans Serif"/>
        <family val="2"/>
      </rPr>
      <t>xxx-xx-6463</t>
    </r>
  </si>
  <si>
    <r>
      <t xml:space="preserve">Employee: </t>
    </r>
    <r>
      <rPr>
        <sz val="10"/>
        <color theme="1"/>
        <rFont val="Microsoft Sans Serif"/>
        <family val="2"/>
      </rPr>
      <t>Iglesias, Carmen</t>
    </r>
  </si>
  <si>
    <r>
      <t xml:space="preserve">SSN: </t>
    </r>
    <r>
      <rPr>
        <sz val="10"/>
        <color theme="1"/>
        <rFont val="Microsoft Sans Serif"/>
        <family val="2"/>
      </rPr>
      <t>xxx-xx-8768</t>
    </r>
  </si>
  <si>
    <r>
      <t xml:space="preserve">Employee: </t>
    </r>
    <r>
      <rPr>
        <sz val="10"/>
        <color theme="1"/>
        <rFont val="Microsoft Sans Serif"/>
        <family val="2"/>
      </rPr>
      <t>Leal, Manuel</t>
    </r>
  </si>
  <si>
    <r>
      <t xml:space="preserve">SSN: </t>
    </r>
    <r>
      <rPr>
        <sz val="10"/>
        <color theme="1"/>
        <rFont val="Microsoft Sans Serif"/>
        <family val="2"/>
      </rPr>
      <t>xxx-xx-7119</t>
    </r>
  </si>
  <si>
    <r>
      <t xml:space="preserve">Employee: </t>
    </r>
    <r>
      <rPr>
        <sz val="10"/>
        <color theme="1"/>
        <rFont val="Microsoft Sans Serif"/>
        <family val="2"/>
      </rPr>
      <t>Marquez, Antonio</t>
    </r>
  </si>
  <si>
    <r>
      <t xml:space="preserve">SSN: </t>
    </r>
    <r>
      <rPr>
        <sz val="10"/>
        <color theme="1"/>
        <rFont val="Microsoft Sans Serif"/>
        <family val="2"/>
      </rPr>
      <t>xxx-xx-5829</t>
    </r>
  </si>
  <si>
    <r>
      <t xml:space="preserve">Employee: </t>
    </r>
    <r>
      <rPr>
        <sz val="10"/>
        <color theme="1"/>
        <rFont val="Microsoft Sans Serif"/>
        <family val="2"/>
      </rPr>
      <t>Montiel, Gerardo</t>
    </r>
  </si>
  <si>
    <r>
      <t xml:space="preserve">SSN: </t>
    </r>
    <r>
      <rPr>
        <sz val="10"/>
        <color theme="1"/>
        <rFont val="Microsoft Sans Serif"/>
        <family val="2"/>
      </rPr>
      <t>xxx-xx-4697</t>
    </r>
  </si>
  <si>
    <r>
      <t xml:space="preserve">Employee: </t>
    </r>
    <r>
      <rPr>
        <sz val="10"/>
        <color theme="1"/>
        <rFont val="Microsoft Sans Serif"/>
        <family val="2"/>
      </rPr>
      <t>Valencia, Leonardo</t>
    </r>
  </si>
  <si>
    <r>
      <t xml:space="preserve">SSN: </t>
    </r>
    <r>
      <rPr>
        <sz val="10"/>
        <color theme="1"/>
        <rFont val="Microsoft Sans Serif"/>
        <family val="2"/>
      </rPr>
      <t>xxx-xx-1844</t>
    </r>
  </si>
  <si>
    <r>
      <t xml:space="preserve">Pay Frequency Totals: </t>
    </r>
    <r>
      <rPr>
        <sz val="10"/>
        <color theme="1"/>
        <rFont val="Microsoft Sans Serif"/>
        <family val="2"/>
      </rPr>
      <t>Biweekly</t>
    </r>
  </si>
  <si>
    <r>
      <t>Total Employees:</t>
    </r>
    <r>
      <rPr>
        <sz val="10"/>
        <color theme="1"/>
        <rFont val="Microsoft Sans Serif"/>
        <family val="2"/>
      </rPr>
      <t xml:space="preserve"> 10</t>
    </r>
  </si>
  <si>
    <t>Acosta, Pablo E</t>
  </si>
  <si>
    <t>Del Valle, Angela</t>
  </si>
  <si>
    <t>Garcia, Valentina</t>
  </si>
  <si>
    <t>Diaz, Hernan</t>
  </si>
  <si>
    <t>Iglesias, Carmen B</t>
  </si>
  <si>
    <t>Leal, Manuel</t>
  </si>
  <si>
    <t>Marquez, Antonio J</t>
  </si>
  <si>
    <t>Montiel, Gerardo</t>
  </si>
  <si>
    <t>Valencia, Leonardo</t>
  </si>
  <si>
    <t>Misc. Remb.</t>
  </si>
  <si>
    <r>
      <t xml:space="preserve">Encuentre la fila en la tabla apropiada del Método de porcentaje </t>
    </r>
    <r>
      <rPr>
        <b/>
        <sz val="12"/>
        <color theme="1"/>
        <rFont val="Calibri"/>
        <family val="2"/>
        <scheme val="minor"/>
      </rPr>
      <t>anual</t>
    </r>
    <r>
      <rPr>
        <sz val="12"/>
        <color theme="1"/>
        <rFont val="Calibri"/>
        <family val="2"/>
        <scheme val="minor"/>
      </rPr>
      <t xml:space="preserve"> en la que el monto en la línea 2a está al menos la cantidad en la columna A</t>
    </r>
  </si>
  <si>
    <t>1099 NEC</t>
  </si>
  <si>
    <t xml:space="preserve">Bonus </t>
  </si>
  <si>
    <t xml:space="preserve">extras </t>
  </si>
  <si>
    <t>Commission + Bonus</t>
  </si>
  <si>
    <t xml:space="preserve">Sub Contractor 1099      </t>
  </si>
  <si>
    <t>Misc. Reemb.</t>
  </si>
  <si>
    <t>Retenciones FIT P/Pagar</t>
  </si>
  <si>
    <t>Retenciones F.SS P/Pagar</t>
  </si>
  <si>
    <t>Retenciones F.MC P/Pagar</t>
  </si>
  <si>
    <t>Contribución 401K P/Pagar</t>
  </si>
  <si>
    <t>Child Support Deducción P/Pagar</t>
  </si>
  <si>
    <t>Apunte Contable Registro del Gasto</t>
  </si>
  <si>
    <t xml:space="preserve">Debit </t>
  </si>
  <si>
    <t xml:space="preserve">Credit </t>
  </si>
  <si>
    <t xml:space="preserve">Contribución E.FSS     </t>
  </si>
  <si>
    <t>Contribución E.FMC</t>
  </si>
  <si>
    <t>Contribución F. FUTA</t>
  </si>
  <si>
    <t>Contribución F. SUTA</t>
  </si>
  <si>
    <t xml:space="preserve">                        Payroll Liabilites</t>
  </si>
  <si>
    <t>Payroll Liabilites 401K</t>
  </si>
  <si>
    <t xml:space="preserve">                       Payroll Liabilites 401K</t>
  </si>
  <si>
    <t xml:space="preserve">                              Retenciones FIT P/Pagar</t>
  </si>
  <si>
    <t xml:space="preserve">                              Retenciones F.SS P/Pagar</t>
  </si>
  <si>
    <t xml:space="preserve">                              Retenciones F.MC P/Pagar</t>
  </si>
  <si>
    <t xml:space="preserve">                              Contribución 401K P/Pagar</t>
  </si>
  <si>
    <t xml:space="preserve">                              Child Support Deducción P/Pagar</t>
  </si>
  <si>
    <t xml:space="preserve">                              Bank (Wells Fargo) / Payroll Liabilites                      </t>
  </si>
  <si>
    <t>Apunte Contable Registro del Gasto de Contribucion</t>
  </si>
  <si>
    <t>Apunte Contable Registro del Gasto del Mach 3%</t>
  </si>
  <si>
    <t>Apunte Contable Registro del Pago de Impuestos y Contribuciones</t>
  </si>
  <si>
    <t xml:space="preserve">Payroll Liabilites </t>
  </si>
  <si>
    <t xml:space="preserve">Payroll (Commission+ Bonus + Over Time)   </t>
  </si>
  <si>
    <t xml:space="preserve">Apunte Contable Registro del Pago del embargo </t>
  </si>
  <si>
    <t xml:space="preserve">                     Bank </t>
  </si>
  <si>
    <t>Apunte Contable Registro del Pago del 401K</t>
  </si>
  <si>
    <t xml:space="preserve">                     Bank (pago EFTPS - IRS)</t>
  </si>
  <si>
    <t>Check Dates: 10/03/2025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</si>
</sst>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66CC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777777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000000"/>
      <name val="Microsoft Sans Serif"/>
      <family val="2"/>
    </font>
    <font>
      <b/>
      <sz val="10"/>
      <color rgb="FFFFFFFF"/>
      <name val="Microsoft Sans Serif"/>
      <family val="2"/>
    </font>
    <font>
      <b/>
      <sz val="10"/>
      <color rgb="FF000000"/>
      <name val="Microsoft Sans Serif"/>
      <family val="2"/>
    </font>
    <font>
      <b/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2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66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666666"/>
      </left>
      <right style="medium">
        <color rgb="FF000000"/>
      </right>
      <top/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80808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808080"/>
      </top>
      <bottom/>
      <diagonal/>
    </border>
    <border>
      <left/>
      <right style="medium">
        <color rgb="FF000000"/>
      </right>
      <top style="medium">
        <color rgb="FF80808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68">
    <xf numFmtId="0" fontId="0" fillId="0" borderId="0" xfId="0"/>
    <xf numFmtId="0" fontId="19" fillId="0" borderId="0" xfId="0" applyFont="1"/>
    <xf numFmtId="0" fontId="26" fillId="36" borderId="0" xfId="0" applyFont="1" applyFill="1"/>
    <xf numFmtId="0" fontId="27" fillId="33" borderId="10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12" xfId="0" applyFont="1" applyFill="1" applyBorder="1" applyAlignment="1">
      <alignment horizontal="center" vertical="center" wrapText="1"/>
    </xf>
    <xf numFmtId="0" fontId="26" fillId="36" borderId="10" xfId="0" applyFont="1" applyFill="1" applyBorder="1" applyAlignment="1">
      <alignment horizontal="left" vertical="top" wrapText="1"/>
    </xf>
    <xf numFmtId="0" fontId="26" fillId="36" borderId="10" xfId="0" applyFont="1" applyFill="1" applyBorder="1" applyAlignment="1">
      <alignment horizontal="right" vertical="top" wrapText="1"/>
    </xf>
    <xf numFmtId="4" fontId="26" fillId="36" borderId="10" xfId="0" applyNumberFormat="1" applyFont="1" applyFill="1" applyBorder="1" applyAlignment="1">
      <alignment horizontal="right" vertical="top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4" borderId="0" xfId="0" applyFont="1" applyFill="1" applyAlignment="1">
      <alignment horizontal="center" vertical="center" wrapText="1"/>
    </xf>
    <xf numFmtId="0" fontId="27" fillId="34" borderId="14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top" wrapText="1"/>
    </xf>
    <xf numFmtId="2" fontId="30" fillId="0" borderId="0" xfId="0" applyNumberFormat="1" applyFont="1" applyAlignment="1">
      <alignment horizontal="right" vertical="top" wrapText="1"/>
    </xf>
    <xf numFmtId="2" fontId="30" fillId="0" borderId="10" xfId="0" applyNumberFormat="1" applyFont="1" applyBorder="1" applyAlignment="1">
      <alignment horizontal="right" vertical="top" wrapText="1"/>
    </xf>
    <xf numFmtId="2" fontId="30" fillId="0" borderId="16" xfId="0" applyNumberFormat="1" applyFont="1" applyBorder="1" applyAlignment="1">
      <alignment horizontal="right" vertical="top" wrapText="1"/>
    </xf>
    <xf numFmtId="2" fontId="30" fillId="0" borderId="17" xfId="0" applyNumberFormat="1" applyFont="1" applyBorder="1" applyAlignment="1">
      <alignment horizontal="right" vertical="top" wrapText="1"/>
    </xf>
    <xf numFmtId="0" fontId="19" fillId="0" borderId="10" xfId="0" applyFont="1" applyBorder="1"/>
    <xf numFmtId="43" fontId="30" fillId="0" borderId="10" xfId="1" applyFont="1" applyBorder="1" applyAlignment="1">
      <alignment horizontal="right" vertical="top" wrapText="1"/>
    </xf>
    <xf numFmtId="43" fontId="30" fillId="0" borderId="17" xfId="1" applyFont="1" applyBorder="1" applyAlignment="1">
      <alignment horizontal="right" vertical="top" wrapText="1"/>
    </xf>
    <xf numFmtId="2" fontId="19" fillId="0" borderId="10" xfId="0" applyNumberFormat="1" applyFont="1" applyBorder="1"/>
    <xf numFmtId="10" fontId="19" fillId="0" borderId="0" xfId="0" applyNumberFormat="1" applyFont="1"/>
    <xf numFmtId="43" fontId="19" fillId="0" borderId="0" xfId="1" applyFont="1"/>
    <xf numFmtId="9" fontId="19" fillId="0" borderId="0" xfId="2" applyFont="1"/>
    <xf numFmtId="2" fontId="30" fillId="0" borderId="27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 wrapText="1"/>
    </xf>
    <xf numFmtId="2" fontId="30" fillId="0" borderId="26" xfId="0" applyNumberFormat="1" applyFont="1" applyBorder="1" applyAlignment="1">
      <alignment horizontal="right" vertical="top" wrapText="1"/>
    </xf>
    <xf numFmtId="0" fontId="30" fillId="37" borderId="28" xfId="0" applyFont="1" applyFill="1" applyBorder="1" applyAlignment="1">
      <alignment vertical="top" wrapText="1"/>
    </xf>
    <xf numFmtId="0" fontId="30" fillId="37" borderId="29" xfId="0" applyFont="1" applyFill="1" applyBorder="1" applyAlignment="1">
      <alignment vertical="top" wrapText="1"/>
    </xf>
    <xf numFmtId="2" fontId="30" fillId="37" borderId="30" xfId="0" applyNumberFormat="1" applyFont="1" applyFill="1" applyBorder="1" applyAlignment="1">
      <alignment horizontal="right" vertical="top" wrapText="1"/>
    </xf>
    <xf numFmtId="0" fontId="30" fillId="37" borderId="31" xfId="0" applyFont="1" applyFill="1" applyBorder="1" applyAlignment="1">
      <alignment vertical="top" wrapText="1"/>
    </xf>
    <xf numFmtId="2" fontId="30" fillId="37" borderId="0" xfId="0" applyNumberFormat="1" applyFont="1" applyFill="1" applyAlignment="1">
      <alignment horizontal="right" vertical="top" wrapText="1"/>
    </xf>
    <xf numFmtId="0" fontId="30" fillId="37" borderId="0" xfId="0" applyFont="1" applyFill="1" applyAlignment="1">
      <alignment vertical="top" wrapText="1"/>
    </xf>
    <xf numFmtId="2" fontId="30" fillId="37" borderId="32" xfId="0" applyNumberFormat="1" applyFont="1" applyFill="1" applyBorder="1" applyAlignment="1">
      <alignment horizontal="right" vertical="top" wrapText="1"/>
    </xf>
    <xf numFmtId="0" fontId="19" fillId="37" borderId="10" xfId="0" applyFont="1" applyFill="1" applyBorder="1"/>
    <xf numFmtId="0" fontId="19" fillId="37" borderId="0" xfId="0" applyFont="1" applyFill="1" applyAlignment="1">
      <alignment vertical="top" wrapText="1"/>
    </xf>
    <xf numFmtId="0" fontId="19" fillId="37" borderId="31" xfId="0" applyFont="1" applyFill="1" applyBorder="1" applyAlignment="1">
      <alignment vertical="top" wrapText="1"/>
    </xf>
    <xf numFmtId="0" fontId="19" fillId="37" borderId="32" xfId="0" applyFont="1" applyFill="1" applyBorder="1" applyAlignment="1">
      <alignment vertical="top" wrapText="1"/>
    </xf>
    <xf numFmtId="0" fontId="19" fillId="37" borderId="37" xfId="0" applyFont="1" applyFill="1" applyBorder="1"/>
    <xf numFmtId="0" fontId="30" fillId="37" borderId="34" xfId="0" applyFont="1" applyFill="1" applyBorder="1" applyAlignment="1">
      <alignment vertical="top" wrapText="1"/>
    </xf>
    <xf numFmtId="2" fontId="26" fillId="36" borderId="10" xfId="0" applyNumberFormat="1" applyFont="1" applyFill="1" applyBorder="1" applyAlignment="1">
      <alignment horizontal="right" vertical="top" wrapText="1"/>
    </xf>
    <xf numFmtId="0" fontId="28" fillId="35" borderId="14" xfId="0" applyFont="1" applyFill="1" applyBorder="1" applyAlignment="1">
      <alignment horizontal="right" vertical="top" wrapText="1"/>
    </xf>
    <xf numFmtId="164" fontId="28" fillId="35" borderId="14" xfId="0" applyNumberFormat="1" applyFont="1" applyFill="1" applyBorder="1" applyAlignment="1">
      <alignment horizontal="right" vertical="top" wrapText="1"/>
    </xf>
    <xf numFmtId="0" fontId="26" fillId="35" borderId="39" xfId="0" applyFont="1" applyFill="1" applyBorder="1" applyAlignment="1">
      <alignment horizontal="right" vertical="top" wrapText="1"/>
    </xf>
    <xf numFmtId="43" fontId="26" fillId="35" borderId="39" xfId="1" applyFont="1" applyFill="1" applyBorder="1" applyAlignment="1">
      <alignment horizontal="right" vertical="top" wrapText="1"/>
    </xf>
    <xf numFmtId="14" fontId="26" fillId="36" borderId="40" xfId="0" applyNumberFormat="1" applyFont="1" applyFill="1" applyBorder="1" applyAlignment="1">
      <alignment horizontal="center" vertical="top" wrapText="1"/>
    </xf>
    <xf numFmtId="0" fontId="26" fillId="36" borderId="36" xfId="0" applyFont="1" applyFill="1" applyBorder="1" applyAlignment="1">
      <alignment horizontal="left" vertical="top" wrapText="1"/>
    </xf>
    <xf numFmtId="2" fontId="26" fillId="36" borderId="36" xfId="0" applyNumberFormat="1" applyFont="1" applyFill="1" applyBorder="1" applyAlignment="1">
      <alignment horizontal="right" vertical="top" wrapText="1"/>
    </xf>
    <xf numFmtId="0" fontId="26" fillId="36" borderId="36" xfId="0" applyFont="1" applyFill="1" applyBorder="1" applyAlignment="1">
      <alignment horizontal="right" vertical="top" wrapText="1"/>
    </xf>
    <xf numFmtId="14" fontId="26" fillId="36" borderId="41" xfId="0" applyNumberFormat="1" applyFont="1" applyFill="1" applyBorder="1" applyAlignment="1">
      <alignment horizontal="center" vertical="top" wrapText="1"/>
    </xf>
    <xf numFmtId="14" fontId="26" fillId="36" borderId="42" xfId="0" applyNumberFormat="1" applyFont="1" applyFill="1" applyBorder="1" applyAlignment="1">
      <alignment horizontal="center" vertical="top" wrapText="1"/>
    </xf>
    <xf numFmtId="0" fontId="26" fillId="36" borderId="37" xfId="0" applyFont="1" applyFill="1" applyBorder="1" applyAlignment="1">
      <alignment horizontal="left" vertical="top" wrapText="1"/>
    </xf>
    <xf numFmtId="2" fontId="26" fillId="36" borderId="37" xfId="0" applyNumberFormat="1" applyFont="1" applyFill="1" applyBorder="1" applyAlignment="1">
      <alignment horizontal="right" vertical="top" wrapText="1"/>
    </xf>
    <xf numFmtId="4" fontId="26" fillId="36" borderId="37" xfId="0" applyNumberFormat="1" applyFont="1" applyFill="1" applyBorder="1" applyAlignment="1">
      <alignment horizontal="right" vertical="top" wrapText="1"/>
    </xf>
    <xf numFmtId="0" fontId="26" fillId="36" borderId="37" xfId="0" applyFont="1" applyFill="1" applyBorder="1" applyAlignment="1">
      <alignment horizontal="right" vertical="top" wrapText="1"/>
    </xf>
    <xf numFmtId="43" fontId="26" fillId="36" borderId="30" xfId="1" applyFont="1" applyFill="1" applyBorder="1" applyAlignment="1">
      <alignment horizontal="right" vertical="top" wrapText="1"/>
    </xf>
    <xf numFmtId="43" fontId="26" fillId="36" borderId="32" xfId="1" applyFont="1" applyFill="1" applyBorder="1" applyAlignment="1">
      <alignment horizontal="right" vertical="top" wrapText="1"/>
    </xf>
    <xf numFmtId="43" fontId="26" fillId="36" borderId="35" xfId="1" applyFont="1" applyFill="1" applyBorder="1" applyAlignment="1">
      <alignment horizontal="right" vertical="top" wrapText="1"/>
    </xf>
    <xf numFmtId="0" fontId="21" fillId="38" borderId="0" xfId="0" applyFont="1" applyFill="1" applyAlignment="1" applyProtection="1">
      <alignment horizontal="right"/>
      <protection locked="0"/>
    </xf>
    <xf numFmtId="0" fontId="20" fillId="38" borderId="0" xfId="0" applyFont="1" applyFill="1" applyProtection="1">
      <protection locked="0"/>
    </xf>
    <xf numFmtId="43" fontId="20" fillId="38" borderId="0" xfId="1" applyFont="1" applyFill="1" applyProtection="1">
      <protection locked="0"/>
    </xf>
    <xf numFmtId="0" fontId="21" fillId="38" borderId="0" xfId="0" applyFont="1" applyFill="1" applyAlignment="1" applyProtection="1">
      <alignment horizontal="center"/>
      <protection locked="0"/>
    </xf>
    <xf numFmtId="165" fontId="20" fillId="38" borderId="22" xfId="1" applyNumberFormat="1" applyFont="1" applyFill="1" applyBorder="1" applyProtection="1"/>
    <xf numFmtId="0" fontId="20" fillId="38" borderId="0" xfId="0" applyFont="1" applyFill="1" applyAlignment="1" applyProtection="1">
      <alignment horizontal="left"/>
      <protection locked="0"/>
    </xf>
    <xf numFmtId="43" fontId="20" fillId="38" borderId="0" xfId="1" applyFont="1" applyFill="1" applyProtection="1"/>
    <xf numFmtId="43" fontId="20" fillId="38" borderId="22" xfId="1" applyFont="1" applyFill="1" applyBorder="1" applyProtection="1"/>
    <xf numFmtId="164" fontId="20" fillId="38" borderId="22" xfId="1" applyNumberFormat="1" applyFont="1" applyFill="1" applyBorder="1" applyProtection="1"/>
    <xf numFmtId="43" fontId="21" fillId="38" borderId="0" xfId="1" applyFont="1" applyFill="1" applyAlignment="1" applyProtection="1">
      <alignment horizontal="center"/>
    </xf>
    <xf numFmtId="43" fontId="21" fillId="38" borderId="0" xfId="1" applyFont="1" applyFill="1" applyAlignment="1" applyProtection="1">
      <alignment horizontal="center"/>
      <protection locked="0"/>
    </xf>
    <xf numFmtId="43" fontId="20" fillId="38" borderId="0" xfId="1" applyFont="1" applyFill="1" applyBorder="1" applyProtection="1">
      <protection locked="0"/>
    </xf>
    <xf numFmtId="164" fontId="21" fillId="38" borderId="24" xfId="1" applyNumberFormat="1" applyFont="1" applyFill="1" applyBorder="1" applyProtection="1"/>
    <xf numFmtId="0" fontId="21" fillId="38" borderId="23" xfId="0" applyFont="1" applyFill="1" applyBorder="1" applyAlignment="1" applyProtection="1">
      <alignment horizontal="center"/>
      <protection locked="0"/>
    </xf>
    <xf numFmtId="0" fontId="20" fillId="38" borderId="23" xfId="0" applyFont="1" applyFill="1" applyBorder="1" applyAlignment="1" applyProtection="1">
      <alignment horizontal="center"/>
      <protection locked="0"/>
    </xf>
    <xf numFmtId="0" fontId="16" fillId="38" borderId="0" xfId="0" applyFont="1" applyFill="1" applyAlignment="1" applyProtection="1">
      <alignment horizontal="right"/>
      <protection locked="0"/>
    </xf>
    <xf numFmtId="0" fontId="0" fillId="38" borderId="0" xfId="0" applyFill="1" applyProtection="1">
      <protection locked="0"/>
    </xf>
    <xf numFmtId="43" fontId="0" fillId="38" borderId="0" xfId="1" applyFont="1" applyFill="1" applyProtection="1">
      <protection locked="0"/>
    </xf>
    <xf numFmtId="165" fontId="20" fillId="39" borderId="25" xfId="1" applyNumberFormat="1" applyFont="1" applyFill="1" applyBorder="1" applyProtection="1">
      <protection locked="0"/>
    </xf>
    <xf numFmtId="0" fontId="20" fillId="39" borderId="25" xfId="1" applyNumberFormat="1" applyFont="1" applyFill="1" applyBorder="1" applyProtection="1">
      <protection locked="0"/>
    </xf>
    <xf numFmtId="164" fontId="20" fillId="39" borderId="25" xfId="1" applyNumberFormat="1" applyFont="1" applyFill="1" applyBorder="1" applyProtection="1">
      <protection locked="0"/>
    </xf>
    <xf numFmtId="9" fontId="20" fillId="39" borderId="25" xfId="1" applyNumberFormat="1" applyFont="1" applyFill="1" applyBorder="1" applyProtection="1">
      <protection locked="0"/>
    </xf>
    <xf numFmtId="165" fontId="20" fillId="38" borderId="0" xfId="1" applyNumberFormat="1" applyFont="1" applyFill="1" applyBorder="1" applyProtection="1"/>
    <xf numFmtId="0" fontId="20" fillId="38" borderId="22" xfId="1" applyNumberFormat="1" applyFont="1" applyFill="1" applyBorder="1" applyProtection="1">
      <protection locked="0"/>
    </xf>
    <xf numFmtId="2" fontId="30" fillId="40" borderId="10" xfId="0" applyNumberFormat="1" applyFont="1" applyFill="1" applyBorder="1" applyAlignment="1">
      <alignment horizontal="right" vertical="top" wrapText="1"/>
    </xf>
    <xf numFmtId="43" fontId="26" fillId="40" borderId="39" xfId="1" applyFont="1" applyFill="1" applyBorder="1" applyAlignment="1">
      <alignment horizontal="right" vertical="top" wrapText="1"/>
    </xf>
    <xf numFmtId="0" fontId="19" fillId="0" borderId="10" xfId="0" applyFont="1" applyBorder="1" applyAlignment="1">
      <alignment vertical="top" wrapText="1"/>
    </xf>
    <xf numFmtId="2" fontId="30" fillId="40" borderId="0" xfId="0" applyNumberFormat="1" applyFont="1" applyFill="1" applyAlignment="1">
      <alignment horizontal="right" vertical="top" wrapText="1"/>
    </xf>
    <xf numFmtId="2" fontId="30" fillId="0" borderId="22" xfId="0" applyNumberFormat="1" applyFont="1" applyBorder="1" applyAlignment="1">
      <alignment horizontal="right" vertical="top" wrapText="1"/>
    </xf>
    <xf numFmtId="43" fontId="30" fillId="37" borderId="32" xfId="1" applyFont="1" applyFill="1" applyBorder="1" applyAlignment="1">
      <alignment horizontal="right" vertical="top" wrapText="1"/>
    </xf>
    <xf numFmtId="2" fontId="30" fillId="37" borderId="22" xfId="0" applyNumberFormat="1" applyFont="1" applyFill="1" applyBorder="1" applyAlignment="1">
      <alignment horizontal="right" vertical="top" wrapText="1"/>
    </xf>
    <xf numFmtId="43" fontId="30" fillId="37" borderId="22" xfId="1" applyFont="1" applyFill="1" applyBorder="1" applyAlignment="1">
      <alignment horizontal="right" vertical="top" wrapText="1"/>
    </xf>
    <xf numFmtId="43" fontId="19" fillId="37" borderId="0" xfId="1" applyFont="1" applyFill="1" applyBorder="1" applyAlignment="1">
      <alignment vertical="top" wrapText="1"/>
    </xf>
    <xf numFmtId="43" fontId="29" fillId="37" borderId="0" xfId="1" applyFont="1" applyFill="1" applyBorder="1" applyAlignment="1">
      <alignment horizontal="right" vertical="top" wrapText="1"/>
    </xf>
    <xf numFmtId="43" fontId="29" fillId="37" borderId="32" xfId="1" applyFont="1" applyFill="1" applyBorder="1" applyAlignment="1">
      <alignment horizontal="right" vertical="top" wrapText="1"/>
    </xf>
    <xf numFmtId="43" fontId="30" fillId="37" borderId="16" xfId="1" applyFont="1" applyFill="1" applyBorder="1" applyAlignment="1">
      <alignment horizontal="right" vertical="top" wrapText="1"/>
    </xf>
    <xf numFmtId="43" fontId="26" fillId="36" borderId="0" xfId="1" applyFont="1" applyFill="1"/>
    <xf numFmtId="43" fontId="30" fillId="37" borderId="36" xfId="1" applyFont="1" applyFill="1" applyBorder="1" applyAlignment="1">
      <alignment horizontal="right" vertical="top" wrapText="1"/>
    </xf>
    <xf numFmtId="43" fontId="30" fillId="37" borderId="38" xfId="1" applyFont="1" applyFill="1" applyBorder="1" applyAlignment="1">
      <alignment horizontal="right" vertical="top" wrapText="1"/>
    </xf>
    <xf numFmtId="2" fontId="30" fillId="40" borderId="0" xfId="0" applyNumberFormat="1" applyFont="1" applyFill="1" applyAlignment="1">
      <alignment vertical="top" wrapText="1"/>
    </xf>
    <xf numFmtId="2" fontId="30" fillId="40" borderId="27" xfId="0" applyNumberFormat="1" applyFont="1" applyFill="1" applyBorder="1" applyAlignment="1">
      <alignment horizontal="right" vertical="top" wrapText="1"/>
    </xf>
    <xf numFmtId="43" fontId="30" fillId="40" borderId="22" xfId="1" applyFont="1" applyFill="1" applyBorder="1" applyAlignment="1">
      <alignment horizontal="right" vertical="top" wrapText="1"/>
    </xf>
    <xf numFmtId="0" fontId="25" fillId="0" borderId="0" xfId="0" applyFont="1"/>
    <xf numFmtId="1" fontId="30" fillId="37" borderId="29" xfId="0" applyNumberFormat="1" applyFont="1" applyFill="1" applyBorder="1" applyAlignment="1">
      <alignment horizontal="right" vertical="top" wrapText="1"/>
    </xf>
    <xf numFmtId="10" fontId="19" fillId="0" borderId="0" xfId="2" applyNumberFormat="1" applyFont="1"/>
    <xf numFmtId="44" fontId="19" fillId="0" borderId="0" xfId="46" applyFont="1"/>
    <xf numFmtId="43" fontId="26" fillId="36" borderId="0" xfId="0" applyNumberFormat="1" applyFont="1" applyFill="1"/>
    <xf numFmtId="43" fontId="19" fillId="0" borderId="0" xfId="0" applyNumberFormat="1" applyFont="1"/>
    <xf numFmtId="43" fontId="30" fillId="40" borderId="30" xfId="1" applyFont="1" applyFill="1" applyBorder="1" applyAlignment="1">
      <alignment horizontal="right" vertical="top" wrapText="1"/>
    </xf>
    <xf numFmtId="43" fontId="30" fillId="40" borderId="32" xfId="1" applyFont="1" applyFill="1" applyBorder="1" applyAlignment="1">
      <alignment horizontal="right" vertical="top" wrapText="1"/>
    </xf>
    <xf numFmtId="2" fontId="30" fillId="40" borderId="29" xfId="0" applyNumberFormat="1" applyFont="1" applyFill="1" applyBorder="1" applyAlignment="1">
      <alignment horizontal="right" vertical="top" wrapText="1"/>
    </xf>
    <xf numFmtId="0" fontId="30" fillId="0" borderId="10" xfId="0" applyFont="1" applyBorder="1" applyAlignment="1">
      <alignment vertical="top" wrapText="1"/>
    </xf>
    <xf numFmtId="43" fontId="30" fillId="0" borderId="26" xfId="1" applyFont="1" applyBorder="1" applyAlignment="1">
      <alignment horizontal="right" vertical="top" wrapText="1"/>
    </xf>
    <xf numFmtId="43" fontId="30" fillId="41" borderId="30" xfId="1" applyFont="1" applyFill="1" applyBorder="1" applyAlignment="1">
      <alignment horizontal="right" vertical="top" wrapText="1"/>
    </xf>
    <xf numFmtId="43" fontId="30" fillId="42" borderId="32" xfId="1" applyFont="1" applyFill="1" applyBorder="1" applyAlignment="1">
      <alignment horizontal="right" vertical="top" wrapText="1"/>
    </xf>
    <xf numFmtId="43" fontId="30" fillId="41" borderId="0" xfId="1" applyFont="1" applyFill="1" applyAlignment="1">
      <alignment horizontal="right" vertical="top" wrapText="1"/>
    </xf>
    <xf numFmtId="43" fontId="30" fillId="42" borderId="0" xfId="1" applyFont="1" applyFill="1" applyAlignment="1">
      <alignment horizontal="right" vertical="top" wrapText="1"/>
    </xf>
    <xf numFmtId="43" fontId="29" fillId="43" borderId="10" xfId="1" applyFont="1" applyFill="1" applyBorder="1" applyAlignment="1">
      <alignment horizontal="right" vertical="top" wrapText="1"/>
    </xf>
    <xf numFmtId="2" fontId="30" fillId="38" borderId="10" xfId="0" applyNumberFormat="1" applyFont="1" applyFill="1" applyBorder="1" applyAlignment="1">
      <alignment horizontal="right" vertical="top" wrapText="1"/>
    </xf>
    <xf numFmtId="43" fontId="25" fillId="40" borderId="25" xfId="1" applyFont="1" applyFill="1" applyBorder="1"/>
    <xf numFmtId="0" fontId="31" fillId="0" borderId="0" xfId="0" applyFont="1" applyAlignment="1">
      <alignment horizontal="left" vertical="center" readingOrder="1"/>
    </xf>
    <xf numFmtId="4" fontId="31" fillId="0" borderId="0" xfId="0" applyNumberFormat="1" applyFont="1" applyAlignment="1">
      <alignment horizontal="left" vertical="center" readingOrder="1"/>
    </xf>
    <xf numFmtId="0" fontId="32" fillId="0" borderId="0" xfId="0" applyFont="1" applyAlignment="1">
      <alignment horizontal="left" vertical="center" readingOrder="1"/>
    </xf>
    <xf numFmtId="0" fontId="32" fillId="0" borderId="0" xfId="0" applyFont="1"/>
    <xf numFmtId="0" fontId="33" fillId="0" borderId="0" xfId="0" applyFont="1" applyAlignment="1">
      <alignment horizontal="center"/>
    </xf>
    <xf numFmtId="0" fontId="20" fillId="0" borderId="0" xfId="0" applyFont="1"/>
    <xf numFmtId="4" fontId="32" fillId="0" borderId="0" xfId="0" applyNumberFormat="1" applyFont="1" applyAlignment="1">
      <alignment horizontal="left" vertical="center" readingOrder="1"/>
    </xf>
    <xf numFmtId="43" fontId="20" fillId="0" borderId="0" xfId="0" applyNumberFormat="1" applyFont="1"/>
    <xf numFmtId="2" fontId="20" fillId="0" borderId="0" xfId="0" applyNumberFormat="1" applyFont="1"/>
    <xf numFmtId="43" fontId="21" fillId="0" borderId="0" xfId="0" applyNumberFormat="1" applyFont="1"/>
    <xf numFmtId="43" fontId="21" fillId="0" borderId="0" xfId="1" applyFont="1" applyBorder="1"/>
    <xf numFmtId="2" fontId="19" fillId="0" borderId="0" xfId="0" applyNumberFormat="1" applyFont="1"/>
    <xf numFmtId="4" fontId="34" fillId="0" borderId="23" xfId="0" applyNumberFormat="1" applyFont="1" applyBorder="1" applyAlignment="1">
      <alignment horizontal="center" vertical="center" readingOrder="1"/>
    </xf>
    <xf numFmtId="2" fontId="21" fillId="0" borderId="23" xfId="0" applyNumberFormat="1" applyFont="1" applyBorder="1" applyAlignment="1">
      <alignment horizontal="center"/>
    </xf>
    <xf numFmtId="43" fontId="21" fillId="0" borderId="23" xfId="0" applyNumberFormat="1" applyFont="1" applyBorder="1" applyAlignment="1">
      <alignment horizontal="center"/>
    </xf>
    <xf numFmtId="43" fontId="21" fillId="0" borderId="23" xfId="1" applyFont="1" applyBorder="1" applyAlignment="1">
      <alignment horizontal="center"/>
    </xf>
    <xf numFmtId="4" fontId="34" fillId="0" borderId="0" xfId="0" applyNumberFormat="1" applyFont="1" applyAlignment="1">
      <alignment horizontal="center" vertical="center" readingOrder="1"/>
    </xf>
    <xf numFmtId="2" fontId="21" fillId="0" borderId="0" xfId="0" applyNumberFormat="1" applyFont="1" applyAlignment="1">
      <alignment horizontal="center"/>
    </xf>
    <xf numFmtId="43" fontId="20" fillId="0" borderId="0" xfId="1" applyFont="1" applyAlignment="1">
      <alignment horizontal="right"/>
    </xf>
    <xf numFmtId="43" fontId="25" fillId="0" borderId="23" xfId="0" applyNumberFormat="1" applyFont="1" applyBorder="1"/>
    <xf numFmtId="43" fontId="25" fillId="0" borderId="0" xfId="0" applyNumberFormat="1" applyFont="1"/>
    <xf numFmtId="0" fontId="22" fillId="38" borderId="0" xfId="0" applyFont="1" applyFill="1" applyAlignment="1" applyProtection="1">
      <alignment horizontal="center" vertical="center" wrapText="1" readingOrder="1"/>
      <protection locked="0"/>
    </xf>
    <xf numFmtId="0" fontId="33" fillId="0" borderId="0" xfId="0" applyFont="1" applyAlignment="1">
      <alignment horizontal="center"/>
    </xf>
    <xf numFmtId="0" fontId="30" fillId="0" borderId="19" xfId="0" applyFont="1" applyBorder="1" applyAlignment="1">
      <alignment vertical="top" wrapText="1"/>
    </xf>
    <xf numFmtId="0" fontId="30" fillId="0" borderId="20" xfId="0" applyFont="1" applyBorder="1" applyAlignment="1">
      <alignment vertical="top" wrapText="1"/>
    </xf>
    <xf numFmtId="0" fontId="30" fillId="36" borderId="14" xfId="0" applyFont="1" applyFill="1" applyBorder="1" applyAlignment="1">
      <alignment vertical="top" wrapText="1"/>
    </xf>
    <xf numFmtId="0" fontId="29" fillId="43" borderId="15" xfId="0" applyFont="1" applyFill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30" fillId="0" borderId="15" xfId="0" applyFont="1" applyBorder="1" applyAlignment="1">
      <alignment vertical="top" wrapText="1"/>
    </xf>
    <xf numFmtId="0" fontId="27" fillId="33" borderId="0" xfId="0" applyFont="1" applyFill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7" fillId="33" borderId="18" xfId="0" applyFont="1" applyFill="1" applyBorder="1" applyAlignment="1">
      <alignment horizontal="center" vertical="center" wrapText="1"/>
    </xf>
    <xf numFmtId="0" fontId="28" fillId="35" borderId="14" xfId="0" applyFont="1" applyFill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44" fontId="19" fillId="0" borderId="18" xfId="46" applyFont="1" applyBorder="1" applyAlignment="1">
      <alignment vertical="top" wrapText="1"/>
    </xf>
    <xf numFmtId="44" fontId="19" fillId="0" borderId="10" xfId="46" applyFont="1" applyBorder="1" applyAlignment="1">
      <alignment vertical="top" wrapText="1"/>
    </xf>
    <xf numFmtId="0" fontId="29" fillId="37" borderId="21" xfId="0" applyFont="1" applyFill="1" applyBorder="1" applyAlignment="1">
      <alignment vertical="top" wrapText="1"/>
    </xf>
    <xf numFmtId="0" fontId="28" fillId="37" borderId="16" xfId="0" applyFont="1" applyFill="1" applyBorder="1" applyAlignment="1">
      <alignment vertical="top" wrapText="1"/>
    </xf>
    <xf numFmtId="0" fontId="19" fillId="37" borderId="33" xfId="0" applyFont="1" applyFill="1" applyBorder="1" applyAlignment="1">
      <alignment vertical="top" wrapText="1"/>
    </xf>
    <xf numFmtId="0" fontId="19" fillId="37" borderId="34" xfId="0" applyFont="1" applyFill="1" applyBorder="1" applyAlignment="1">
      <alignment vertical="top" wrapText="1"/>
    </xf>
    <xf numFmtId="0" fontId="19" fillId="37" borderId="35" xfId="0" applyFont="1" applyFill="1" applyBorder="1" applyAlignment="1">
      <alignment vertical="top" wrapText="1"/>
    </xf>
    <xf numFmtId="0" fontId="19" fillId="37" borderId="0" xfId="0" applyFont="1" applyFill="1" applyAlignment="1">
      <alignment vertical="top" wrapText="1"/>
    </xf>
    <xf numFmtId="0" fontId="19" fillId="37" borderId="31" xfId="0" applyFont="1" applyFill="1" applyBorder="1" applyAlignment="1">
      <alignment vertical="top" wrapText="1"/>
    </xf>
    <xf numFmtId="0" fontId="19" fillId="37" borderId="32" xfId="0" applyFont="1" applyFill="1" applyBorder="1" applyAlignment="1">
      <alignment vertical="top" wrapText="1"/>
    </xf>
    <xf numFmtId="0" fontId="29" fillId="37" borderId="15" xfId="0" applyFont="1" applyFill="1" applyBorder="1" applyAlignment="1">
      <alignment vertical="top" wrapText="1"/>
    </xf>
    <xf numFmtId="0" fontId="28" fillId="35" borderId="0" xfId="0" applyFont="1" applyFill="1" applyAlignment="1">
      <alignment horizontal="left" vertical="top" wrapText="1"/>
    </xf>
    <xf numFmtId="0" fontId="28" fillId="35" borderId="14" xfId="0" applyFont="1" applyFill="1" applyBorder="1" applyAlignment="1">
      <alignment vertical="top" wrapText="1"/>
    </xf>
    <xf numFmtId="0" fontId="28" fillId="35" borderId="21" xfId="0" applyFont="1" applyFill="1" applyBorder="1" applyAlignment="1">
      <alignment horizontal="left" vertical="top" wrapText="1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46" builtinId="4"/>
    <cellStyle name="Explanatory Text" xfId="18" builtinId="53" customBuiltin="1"/>
    <cellStyle name="Followed Hyperlink" xfId="45" builtinId="9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44" builtinId="8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15240</xdr:rowOff>
    </xdr:from>
    <xdr:to>
      <xdr:col>3</xdr:col>
      <xdr:colOff>20955</xdr:colOff>
      <xdr:row>4</xdr:row>
      <xdr:rowOff>129582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63B35B-5EC6-4BB0-B620-5BD0B0741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381000"/>
          <a:ext cx="9997440" cy="4877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15240</xdr:rowOff>
    </xdr:from>
    <xdr:to>
      <xdr:col>3</xdr:col>
      <xdr:colOff>17145</xdr:colOff>
      <xdr:row>4</xdr:row>
      <xdr:rowOff>133392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97AFC2-98C2-40F2-A071-FBF09E6A9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381000"/>
          <a:ext cx="9997440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F231-EB10-452D-BB74-5403BEB22258}">
  <dimension ref="B7:O56"/>
  <sheetViews>
    <sheetView topLeftCell="A30" zoomScale="110" zoomScaleNormal="110" workbookViewId="0">
      <selection activeCell="D36" sqref="D36"/>
    </sheetView>
  </sheetViews>
  <sheetFormatPr defaultColWidth="8.88671875" defaultRowHeight="14.4" x14ac:dyDescent="0.3"/>
  <cols>
    <col min="1" max="1" width="8.88671875" style="74"/>
    <col min="2" max="2" width="8.88671875" style="73"/>
    <col min="3" max="3" width="145.6640625" style="74" bestFit="1" customWidth="1"/>
    <col min="4" max="4" width="11.33203125" style="75" bestFit="1" customWidth="1"/>
    <col min="5" max="5" width="8.88671875" style="74"/>
    <col min="6" max="6" width="95.6640625" style="74" bestFit="1" customWidth="1"/>
    <col min="7" max="7" width="9.6640625" style="75" bestFit="1" customWidth="1"/>
    <col min="8" max="8" width="8.88671875" style="74"/>
    <col min="9" max="9" width="11.6640625" style="74" bestFit="1" customWidth="1"/>
    <col min="10" max="14" width="11.6640625" style="74" customWidth="1"/>
    <col min="15" max="15" width="11.44140625" style="74" customWidth="1"/>
    <col min="16" max="16384" width="8.88671875" style="74"/>
  </cols>
  <sheetData>
    <row r="7" spans="2:7" s="59" customFormat="1" ht="15.6" x14ac:dyDescent="0.3">
      <c r="B7" s="58"/>
      <c r="D7" s="60"/>
      <c r="G7" s="60"/>
    </row>
    <row r="8" spans="2:7" s="59" customFormat="1" ht="15.6" x14ac:dyDescent="0.3">
      <c r="B8" s="58"/>
      <c r="C8" s="61" t="s">
        <v>27</v>
      </c>
      <c r="D8" s="60"/>
      <c r="G8" s="60"/>
    </row>
    <row r="9" spans="2:7" s="59" customFormat="1" ht="7.95" customHeight="1" thickBot="1" x14ac:dyDescent="0.35">
      <c r="B9" s="58"/>
      <c r="D9" s="60"/>
      <c r="G9" s="60"/>
    </row>
    <row r="10" spans="2:7" s="59" customFormat="1" ht="16.2" thickBot="1" x14ac:dyDescent="0.35">
      <c r="B10" s="58" t="s">
        <v>38</v>
      </c>
      <c r="C10" s="59" t="s">
        <v>50</v>
      </c>
      <c r="D10" s="76"/>
      <c r="G10" s="60"/>
    </row>
    <row r="11" spans="2:7" s="59" customFormat="1" ht="16.2" thickBot="1" x14ac:dyDescent="0.35">
      <c r="B11" s="58" t="s">
        <v>39</v>
      </c>
      <c r="C11" s="59" t="s">
        <v>51</v>
      </c>
      <c r="D11" s="77"/>
      <c r="G11" s="60"/>
    </row>
    <row r="12" spans="2:7" s="59" customFormat="1" ht="15.6" x14ac:dyDescent="0.3">
      <c r="B12" s="58" t="s">
        <v>40</v>
      </c>
      <c r="C12" s="59" t="s">
        <v>52</v>
      </c>
      <c r="D12" s="62">
        <f>+D10*D11</f>
        <v>0</v>
      </c>
      <c r="G12" s="60"/>
    </row>
    <row r="13" spans="2:7" s="59" customFormat="1" ht="15.6" x14ac:dyDescent="0.3">
      <c r="B13" s="58"/>
      <c r="C13" s="63" t="s">
        <v>29</v>
      </c>
      <c r="D13" s="64"/>
      <c r="G13" s="60"/>
    </row>
    <row r="14" spans="2:7" s="59" customFormat="1" ht="15.6" x14ac:dyDescent="0.3">
      <c r="B14" s="58" t="s">
        <v>41</v>
      </c>
      <c r="C14" s="59" t="s">
        <v>53</v>
      </c>
      <c r="D14" s="65"/>
      <c r="G14" s="60"/>
    </row>
    <row r="15" spans="2:7" s="59" customFormat="1" ht="15.6" x14ac:dyDescent="0.3">
      <c r="B15" s="58" t="s">
        <v>42</v>
      </c>
      <c r="C15" s="59" t="s">
        <v>54</v>
      </c>
      <c r="D15" s="65"/>
      <c r="G15" s="60"/>
    </row>
    <row r="16" spans="2:7" s="59" customFormat="1" ht="15.6" x14ac:dyDescent="0.3">
      <c r="B16" s="58" t="s">
        <v>43</v>
      </c>
      <c r="C16" s="59" t="s">
        <v>55</v>
      </c>
      <c r="D16" s="65"/>
      <c r="G16" s="60"/>
    </row>
    <row r="17" spans="2:7" s="59" customFormat="1" ht="15.6" x14ac:dyDescent="0.3">
      <c r="B17" s="58" t="s">
        <v>44</v>
      </c>
      <c r="C17" s="59" t="s">
        <v>56</v>
      </c>
      <c r="D17" s="65"/>
      <c r="F17" s="139"/>
      <c r="G17" s="139"/>
    </row>
    <row r="18" spans="2:7" s="59" customFormat="1" ht="15.6" x14ac:dyDescent="0.3">
      <c r="B18" s="58"/>
      <c r="C18" s="59" t="s">
        <v>36</v>
      </c>
      <c r="D18" s="64"/>
      <c r="G18" s="60"/>
    </row>
    <row r="19" spans="2:7" s="59" customFormat="1" ht="15.6" x14ac:dyDescent="0.3">
      <c r="B19" s="58" t="s">
        <v>45</v>
      </c>
      <c r="C19" s="59" t="s">
        <v>57</v>
      </c>
      <c r="D19" s="65"/>
      <c r="G19" s="60"/>
    </row>
    <row r="20" spans="2:7" s="59" customFormat="1" ht="15.6" x14ac:dyDescent="0.3">
      <c r="B20" s="58" t="s">
        <v>46</v>
      </c>
      <c r="C20" s="59" t="s">
        <v>66</v>
      </c>
      <c r="D20" s="65"/>
      <c r="G20" s="60"/>
    </row>
    <row r="21" spans="2:7" s="59" customFormat="1" ht="16.2" thickBot="1" x14ac:dyDescent="0.35">
      <c r="B21" s="58"/>
      <c r="C21" s="63" t="s">
        <v>30</v>
      </c>
      <c r="D21" s="64"/>
      <c r="G21" s="60"/>
    </row>
    <row r="22" spans="2:7" s="59" customFormat="1" ht="16.2" thickBot="1" x14ac:dyDescent="0.35">
      <c r="B22" s="58" t="s">
        <v>47</v>
      </c>
      <c r="C22" s="59" t="s">
        <v>68</v>
      </c>
      <c r="D22" s="77">
        <v>0</v>
      </c>
      <c r="G22" s="60"/>
    </row>
    <row r="23" spans="2:7" s="59" customFormat="1" ht="15.6" x14ac:dyDescent="0.3">
      <c r="B23" s="58" t="s">
        <v>48</v>
      </c>
      <c r="C23" s="59" t="s">
        <v>58</v>
      </c>
      <c r="D23" s="66">
        <f>+D22*4300</f>
        <v>0</v>
      </c>
      <c r="G23" s="60"/>
    </row>
    <row r="24" spans="2:7" s="59" customFormat="1" ht="15.6" x14ac:dyDescent="0.3">
      <c r="B24" s="58" t="s">
        <v>49</v>
      </c>
      <c r="C24" s="59" t="s">
        <v>67</v>
      </c>
      <c r="D24" s="62">
        <f>+D12-D23</f>
        <v>0</v>
      </c>
      <c r="G24" s="60"/>
    </row>
    <row r="25" spans="2:7" s="59" customFormat="1" ht="7.95" customHeight="1" x14ac:dyDescent="0.3">
      <c r="B25" s="58"/>
      <c r="D25" s="60"/>
      <c r="G25" s="60"/>
    </row>
    <row r="26" spans="2:7" s="61" customFormat="1" ht="15.6" x14ac:dyDescent="0.3">
      <c r="B26" s="58"/>
      <c r="C26" s="61" t="s">
        <v>28</v>
      </c>
      <c r="D26" s="67"/>
      <c r="G26" s="68"/>
    </row>
    <row r="27" spans="2:7" s="59" customFormat="1" ht="7.95" customHeight="1" x14ac:dyDescent="0.3">
      <c r="B27" s="58"/>
      <c r="D27" s="60"/>
      <c r="G27" s="60"/>
    </row>
    <row r="28" spans="2:7" s="59" customFormat="1" ht="15.6" x14ac:dyDescent="0.3">
      <c r="B28" s="58"/>
      <c r="C28" s="59" t="s">
        <v>31</v>
      </c>
      <c r="D28" s="64"/>
      <c r="G28" s="60"/>
    </row>
    <row r="29" spans="2:7" s="59" customFormat="1" ht="15.6" x14ac:dyDescent="0.3">
      <c r="B29" s="58"/>
      <c r="C29" s="59" t="s">
        <v>32</v>
      </c>
      <c r="D29" s="64"/>
      <c r="G29" s="60"/>
    </row>
    <row r="30" spans="2:7" s="59" customFormat="1" ht="15.6" x14ac:dyDescent="0.3">
      <c r="B30" s="58"/>
      <c r="C30" s="59" t="s">
        <v>33</v>
      </c>
      <c r="D30" s="64"/>
      <c r="G30" s="60"/>
    </row>
    <row r="31" spans="2:7" s="59" customFormat="1" ht="7.95" customHeight="1" x14ac:dyDescent="0.3">
      <c r="B31" s="58"/>
      <c r="D31" s="60"/>
      <c r="G31" s="60"/>
    </row>
    <row r="32" spans="2:7" s="59" customFormat="1" ht="15.6" x14ac:dyDescent="0.3">
      <c r="B32" s="58" t="s">
        <v>69</v>
      </c>
      <c r="C32" s="59" t="s">
        <v>93</v>
      </c>
      <c r="D32" s="62">
        <f>+D24</f>
        <v>0</v>
      </c>
      <c r="G32" s="60"/>
    </row>
    <row r="33" spans="2:7" s="59" customFormat="1" ht="16.2" thickBot="1" x14ac:dyDescent="0.35">
      <c r="B33" s="58" t="s">
        <v>70</v>
      </c>
      <c r="C33" s="59" t="s">
        <v>141</v>
      </c>
      <c r="D33" s="69"/>
      <c r="G33" s="60"/>
    </row>
    <row r="34" spans="2:7" s="59" customFormat="1" ht="16.2" thickBot="1" x14ac:dyDescent="0.35">
      <c r="B34" s="58"/>
      <c r="C34" s="59" t="s">
        <v>37</v>
      </c>
      <c r="D34" s="76"/>
      <c r="G34" s="60"/>
    </row>
    <row r="35" spans="2:7" s="59" customFormat="1" ht="16.2" thickBot="1" x14ac:dyDescent="0.35">
      <c r="B35" s="58" t="s">
        <v>71</v>
      </c>
      <c r="C35" s="59" t="s">
        <v>91</v>
      </c>
      <c r="D35" s="78"/>
      <c r="G35" s="60"/>
    </row>
    <row r="36" spans="2:7" s="59" customFormat="1" ht="16.2" thickBot="1" x14ac:dyDescent="0.35">
      <c r="B36" s="58" t="s">
        <v>72</v>
      </c>
      <c r="C36" s="59" t="s">
        <v>92</v>
      </c>
      <c r="D36" s="79"/>
      <c r="G36" s="60"/>
    </row>
    <row r="37" spans="2:7" s="59" customFormat="1" ht="15.6" x14ac:dyDescent="0.3">
      <c r="B37" s="58" t="s">
        <v>73</v>
      </c>
      <c r="C37" s="59" t="s">
        <v>90</v>
      </c>
      <c r="D37" s="62">
        <f>+D32-D34</f>
        <v>0</v>
      </c>
      <c r="G37" s="60"/>
    </row>
    <row r="38" spans="2:7" s="59" customFormat="1" ht="15.6" x14ac:dyDescent="0.3">
      <c r="B38" s="58" t="s">
        <v>74</v>
      </c>
      <c r="C38" s="59" t="s">
        <v>89</v>
      </c>
      <c r="D38" s="62">
        <f>+D37*D36</f>
        <v>0</v>
      </c>
      <c r="G38" s="60"/>
    </row>
    <row r="39" spans="2:7" s="59" customFormat="1" ht="15.6" x14ac:dyDescent="0.3">
      <c r="B39" s="58" t="s">
        <v>75</v>
      </c>
      <c r="C39" s="59" t="s">
        <v>88</v>
      </c>
      <c r="D39" s="66">
        <f>+D35+D38</f>
        <v>0</v>
      </c>
      <c r="G39" s="60"/>
    </row>
    <row r="40" spans="2:7" s="59" customFormat="1" ht="15.6" x14ac:dyDescent="0.3">
      <c r="B40" s="58" t="s">
        <v>76</v>
      </c>
      <c r="C40" s="59" t="s">
        <v>87</v>
      </c>
      <c r="D40" s="66" t="e">
        <f>+D39/D11</f>
        <v>#DIV/0!</v>
      </c>
      <c r="G40" s="60"/>
    </row>
    <row r="41" spans="2:7" s="59" customFormat="1" ht="7.95" customHeight="1" x14ac:dyDescent="0.3">
      <c r="B41" s="58"/>
      <c r="D41" s="60"/>
      <c r="G41" s="60"/>
    </row>
    <row r="42" spans="2:7" s="59" customFormat="1" ht="15.6" x14ac:dyDescent="0.3">
      <c r="B42" s="58"/>
      <c r="C42" s="61" t="s">
        <v>34</v>
      </c>
      <c r="D42" s="64"/>
      <c r="G42" s="60"/>
    </row>
    <row r="43" spans="2:7" s="59" customFormat="1" ht="7.95" customHeight="1" x14ac:dyDescent="0.3">
      <c r="B43" s="58"/>
      <c r="D43" s="60"/>
      <c r="G43" s="60"/>
    </row>
    <row r="44" spans="2:7" s="59" customFormat="1" ht="15.6" x14ac:dyDescent="0.3">
      <c r="B44" s="58" t="s">
        <v>77</v>
      </c>
      <c r="C44" s="59" t="s">
        <v>86</v>
      </c>
      <c r="D44" s="66">
        <v>0</v>
      </c>
      <c r="G44" s="60"/>
    </row>
    <row r="45" spans="2:7" s="59" customFormat="1" ht="15.6" x14ac:dyDescent="0.3">
      <c r="B45" s="58" t="s">
        <v>78</v>
      </c>
      <c r="C45" s="59" t="s">
        <v>85</v>
      </c>
      <c r="D45" s="66">
        <v>0</v>
      </c>
      <c r="G45" s="60"/>
    </row>
    <row r="46" spans="2:7" s="59" customFormat="1" ht="15.6" x14ac:dyDescent="0.3">
      <c r="B46" s="58" t="s">
        <v>79</v>
      </c>
      <c r="C46" s="59" t="s">
        <v>84</v>
      </c>
      <c r="D46" s="66" t="e">
        <f>+D40-D45</f>
        <v>#DIV/0!</v>
      </c>
      <c r="G46" s="60"/>
    </row>
    <row r="47" spans="2:7" s="59" customFormat="1" ht="7.95" customHeight="1" x14ac:dyDescent="0.3">
      <c r="B47" s="58"/>
      <c r="D47" s="60"/>
      <c r="G47" s="60"/>
    </row>
    <row r="48" spans="2:7" s="59" customFormat="1" ht="15.6" x14ac:dyDescent="0.3">
      <c r="B48" s="58"/>
      <c r="C48" s="61" t="s">
        <v>35</v>
      </c>
      <c r="D48" s="64"/>
      <c r="G48" s="60"/>
    </row>
    <row r="49" spans="2:15" s="59" customFormat="1" ht="7.95" customHeight="1" x14ac:dyDescent="0.3">
      <c r="B49" s="58"/>
      <c r="D49" s="60"/>
      <c r="G49" s="60"/>
    </row>
    <row r="50" spans="2:15" s="59" customFormat="1" ht="15.6" x14ac:dyDescent="0.3">
      <c r="B50" s="58" t="s">
        <v>80</v>
      </c>
      <c r="C50" s="59" t="s">
        <v>83</v>
      </c>
      <c r="D50" s="66">
        <v>0</v>
      </c>
      <c r="G50" s="60"/>
    </row>
    <row r="51" spans="2:15" s="59" customFormat="1" ht="16.2" thickBot="1" x14ac:dyDescent="0.35">
      <c r="B51" s="58" t="s">
        <v>81</v>
      </c>
      <c r="C51" s="59" t="s">
        <v>82</v>
      </c>
      <c r="D51" s="70" t="e">
        <f>+D46+D50</f>
        <v>#DIV/0!</v>
      </c>
      <c r="G51" s="60"/>
      <c r="I51" s="71" t="s">
        <v>59</v>
      </c>
      <c r="J51" s="71" t="s">
        <v>60</v>
      </c>
      <c r="K51" s="71" t="s">
        <v>61</v>
      </c>
      <c r="L51" s="71" t="s">
        <v>62</v>
      </c>
      <c r="M51" s="71" t="s">
        <v>63</v>
      </c>
      <c r="N51" s="71" t="s">
        <v>64</v>
      </c>
      <c r="O51" s="71" t="s">
        <v>65</v>
      </c>
    </row>
    <row r="52" spans="2:15" s="59" customFormat="1" ht="16.2" thickTop="1" x14ac:dyDescent="0.3">
      <c r="B52" s="58"/>
      <c r="D52" s="60"/>
      <c r="G52" s="60"/>
      <c r="I52" s="72">
        <v>2</v>
      </c>
      <c r="J52" s="72">
        <v>4</v>
      </c>
      <c r="K52" s="72">
        <v>12</v>
      </c>
      <c r="L52" s="72">
        <v>24</v>
      </c>
      <c r="M52" s="72">
        <v>26</v>
      </c>
      <c r="N52" s="72">
        <v>52</v>
      </c>
      <c r="O52" s="72">
        <v>260</v>
      </c>
    </row>
    <row r="53" spans="2:15" s="59" customFormat="1" ht="15.6" x14ac:dyDescent="0.3">
      <c r="B53" s="58"/>
      <c r="D53" s="60"/>
      <c r="G53" s="60"/>
    </row>
    <row r="54" spans="2:15" s="59" customFormat="1" ht="15.6" x14ac:dyDescent="0.3">
      <c r="B54" s="58"/>
      <c r="D54" s="60"/>
      <c r="G54" s="60"/>
    </row>
    <row r="55" spans="2:15" s="59" customFormat="1" ht="15.6" x14ac:dyDescent="0.3">
      <c r="B55" s="58"/>
      <c r="D55" s="60"/>
      <c r="G55" s="60"/>
    </row>
    <row r="56" spans="2:15" s="59" customFormat="1" ht="15.6" x14ac:dyDescent="0.3">
      <c r="B56" s="58"/>
      <c r="D56" s="60"/>
      <c r="G56" s="60"/>
    </row>
  </sheetData>
  <sheetProtection algorithmName="SHA-512" hashValue="ng1NAmXmh0u39BzU9haoTI+JAQAZd7I8qnTdcMVa5Ennv0+LTqcjWJg0dulALjZmDzFSRFUsrBwaGCZbZMAmMA==" saltValue="ItrIxk7jTgL4/HYlyHq6Yw==" spinCount="100000" sheet="1" objects="1" scenarios="1"/>
  <mergeCells count="1">
    <mergeCell ref="F17:G17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F1E3-1FD4-4D49-8A39-86F3743B2A91}">
  <dimension ref="B7:O56"/>
  <sheetViews>
    <sheetView topLeftCell="A45" zoomScale="110" zoomScaleNormal="110" workbookViewId="0">
      <selection activeCell="D44" sqref="D44"/>
    </sheetView>
  </sheetViews>
  <sheetFormatPr defaultColWidth="8.88671875" defaultRowHeight="14.4" x14ac:dyDescent="0.3"/>
  <cols>
    <col min="1" max="1" width="8.88671875" style="74"/>
    <col min="2" max="2" width="8.88671875" style="73"/>
    <col min="3" max="3" width="145.6640625" style="74" bestFit="1" customWidth="1"/>
    <col min="4" max="4" width="11.33203125" style="75" bestFit="1" customWidth="1"/>
    <col min="5" max="5" width="8.88671875" style="74"/>
    <col min="6" max="6" width="95.6640625" style="74" bestFit="1" customWidth="1"/>
    <col min="7" max="7" width="9.6640625" style="75" bestFit="1" customWidth="1"/>
    <col min="8" max="8" width="8.88671875" style="74"/>
    <col min="9" max="9" width="11.6640625" style="74" bestFit="1" customWidth="1"/>
    <col min="10" max="14" width="11.6640625" style="74" customWidth="1"/>
    <col min="15" max="15" width="11.44140625" style="74" customWidth="1"/>
    <col min="16" max="16384" width="8.88671875" style="74"/>
  </cols>
  <sheetData>
    <row r="7" spans="2:7" s="59" customFormat="1" ht="15.6" x14ac:dyDescent="0.3">
      <c r="B7" s="58"/>
      <c r="D7" s="60"/>
      <c r="G7" s="60"/>
    </row>
    <row r="8" spans="2:7" s="59" customFormat="1" ht="15.6" x14ac:dyDescent="0.3">
      <c r="B8" s="58"/>
      <c r="C8" s="61" t="s">
        <v>27</v>
      </c>
      <c r="D8" s="60"/>
      <c r="G8" s="60"/>
    </row>
    <row r="9" spans="2:7" s="59" customFormat="1" ht="7.95" customHeight="1" thickBot="1" x14ac:dyDescent="0.35">
      <c r="B9" s="58"/>
      <c r="D9" s="60"/>
      <c r="G9" s="60"/>
    </row>
    <row r="10" spans="2:7" s="59" customFormat="1" ht="16.2" thickBot="1" x14ac:dyDescent="0.35">
      <c r="B10" s="58" t="s">
        <v>38</v>
      </c>
      <c r="C10" s="59" t="s">
        <v>50</v>
      </c>
      <c r="D10" s="78"/>
      <c r="G10" s="60"/>
    </row>
    <row r="11" spans="2:7" s="59" customFormat="1" ht="16.2" thickBot="1" x14ac:dyDescent="0.35">
      <c r="B11" s="58" t="s">
        <v>39</v>
      </c>
      <c r="C11" s="59" t="s">
        <v>51</v>
      </c>
      <c r="D11" s="77"/>
      <c r="G11" s="60"/>
    </row>
    <row r="12" spans="2:7" s="59" customFormat="1" ht="15.6" x14ac:dyDescent="0.3">
      <c r="B12" s="58" t="s">
        <v>40</v>
      </c>
      <c r="C12" s="59" t="s">
        <v>52</v>
      </c>
      <c r="D12" s="62">
        <f>+D10*D11</f>
        <v>0</v>
      </c>
      <c r="G12" s="60"/>
    </row>
    <row r="13" spans="2:7" s="59" customFormat="1" ht="16.2" thickBot="1" x14ac:dyDescent="0.35">
      <c r="B13" s="58"/>
      <c r="C13" s="63" t="s">
        <v>29</v>
      </c>
      <c r="D13" s="60"/>
      <c r="G13" s="60"/>
    </row>
    <row r="14" spans="2:7" s="59" customFormat="1" ht="16.2" thickBot="1" x14ac:dyDescent="0.35">
      <c r="B14" s="58" t="s">
        <v>41</v>
      </c>
      <c r="C14" s="59" t="s">
        <v>53</v>
      </c>
      <c r="D14" s="78"/>
      <c r="G14" s="60"/>
    </row>
    <row r="15" spans="2:7" s="59" customFormat="1" ht="16.2" thickBot="1" x14ac:dyDescent="0.35">
      <c r="B15" s="58" t="s">
        <v>42</v>
      </c>
      <c r="C15" s="59" t="s">
        <v>54</v>
      </c>
      <c r="D15" s="80">
        <f>+D14+D12</f>
        <v>0</v>
      </c>
      <c r="G15" s="60"/>
    </row>
    <row r="16" spans="2:7" s="59" customFormat="1" ht="16.2" thickBot="1" x14ac:dyDescent="0.35">
      <c r="B16" s="58" t="s">
        <v>43</v>
      </c>
      <c r="C16" s="59" t="s">
        <v>55</v>
      </c>
      <c r="D16" s="78"/>
      <c r="G16" s="60"/>
    </row>
    <row r="17" spans="2:7" s="59" customFormat="1" ht="16.2" thickBot="1" x14ac:dyDescent="0.35">
      <c r="B17" s="58" t="s">
        <v>44</v>
      </c>
      <c r="C17" s="59" t="s">
        <v>56</v>
      </c>
      <c r="D17" s="69"/>
      <c r="F17" s="139"/>
      <c r="G17" s="139"/>
    </row>
    <row r="18" spans="2:7" s="59" customFormat="1" ht="16.2" thickBot="1" x14ac:dyDescent="0.35">
      <c r="B18" s="58"/>
      <c r="C18" s="59" t="s">
        <v>36</v>
      </c>
      <c r="D18" s="78"/>
      <c r="G18" s="60"/>
    </row>
    <row r="19" spans="2:7" s="59" customFormat="1" ht="15.6" x14ac:dyDescent="0.3">
      <c r="B19" s="58" t="s">
        <v>45</v>
      </c>
      <c r="C19" s="59" t="s">
        <v>57</v>
      </c>
      <c r="D19" s="66">
        <f>+D18+D16</f>
        <v>0</v>
      </c>
      <c r="G19" s="60"/>
    </row>
    <row r="20" spans="2:7" s="59" customFormat="1" ht="15.6" x14ac:dyDescent="0.3">
      <c r="B20" s="58" t="s">
        <v>46</v>
      </c>
      <c r="C20" s="59" t="s">
        <v>66</v>
      </c>
      <c r="D20" s="62">
        <f>+D15-D19</f>
        <v>0</v>
      </c>
      <c r="G20" s="60"/>
    </row>
    <row r="21" spans="2:7" s="59" customFormat="1" ht="15.6" x14ac:dyDescent="0.3">
      <c r="B21" s="58"/>
      <c r="C21" s="63" t="s">
        <v>30</v>
      </c>
      <c r="D21" s="60"/>
      <c r="G21" s="60"/>
    </row>
    <row r="22" spans="2:7" s="59" customFormat="1" ht="15.6" x14ac:dyDescent="0.3">
      <c r="B22" s="58" t="s">
        <v>47</v>
      </c>
      <c r="C22" s="59" t="s">
        <v>68</v>
      </c>
      <c r="D22" s="81"/>
      <c r="G22" s="60"/>
    </row>
    <row r="23" spans="2:7" s="59" customFormat="1" ht="15.6" x14ac:dyDescent="0.3">
      <c r="B23" s="58" t="s">
        <v>48</v>
      </c>
      <c r="C23" s="59" t="s">
        <v>58</v>
      </c>
      <c r="D23" s="66">
        <f>+D22*4300</f>
        <v>0</v>
      </c>
      <c r="G23" s="60"/>
    </row>
    <row r="24" spans="2:7" s="59" customFormat="1" ht="15.6" x14ac:dyDescent="0.3">
      <c r="B24" s="58" t="s">
        <v>49</v>
      </c>
      <c r="C24" s="59" t="s">
        <v>67</v>
      </c>
      <c r="D24" s="66">
        <v>0</v>
      </c>
      <c r="G24" s="60"/>
    </row>
    <row r="25" spans="2:7" s="59" customFormat="1" ht="7.95" customHeight="1" x14ac:dyDescent="0.3">
      <c r="B25" s="58"/>
      <c r="D25" s="60"/>
      <c r="G25" s="60"/>
    </row>
    <row r="26" spans="2:7" s="61" customFormat="1" ht="15.6" x14ac:dyDescent="0.3">
      <c r="B26" s="58"/>
      <c r="C26" s="61" t="s">
        <v>28</v>
      </c>
      <c r="D26" s="68"/>
      <c r="G26" s="68"/>
    </row>
    <row r="27" spans="2:7" s="59" customFormat="1" ht="7.95" customHeight="1" x14ac:dyDescent="0.3">
      <c r="B27" s="58"/>
      <c r="D27" s="60"/>
      <c r="G27" s="60"/>
    </row>
    <row r="28" spans="2:7" s="59" customFormat="1" ht="15.6" x14ac:dyDescent="0.3">
      <c r="B28" s="58"/>
      <c r="C28" s="59" t="s">
        <v>31</v>
      </c>
      <c r="D28" s="60"/>
      <c r="G28" s="60"/>
    </row>
    <row r="29" spans="2:7" s="59" customFormat="1" ht="15.6" x14ac:dyDescent="0.3">
      <c r="B29" s="58"/>
      <c r="C29" s="59" t="s">
        <v>32</v>
      </c>
      <c r="D29" s="60"/>
      <c r="G29" s="60"/>
    </row>
    <row r="30" spans="2:7" s="59" customFormat="1" ht="15.6" x14ac:dyDescent="0.3">
      <c r="B30" s="58"/>
      <c r="C30" s="59" t="s">
        <v>33</v>
      </c>
      <c r="D30" s="60"/>
      <c r="G30" s="60"/>
    </row>
    <row r="31" spans="2:7" s="59" customFormat="1" ht="7.95" customHeight="1" x14ac:dyDescent="0.3">
      <c r="B31" s="58"/>
      <c r="D31" s="60"/>
      <c r="G31" s="60"/>
    </row>
    <row r="32" spans="2:7" s="59" customFormat="1" ht="15.6" x14ac:dyDescent="0.3">
      <c r="B32" s="58" t="s">
        <v>69</v>
      </c>
      <c r="C32" s="59" t="s">
        <v>93</v>
      </c>
      <c r="D32" s="62">
        <f>+D20</f>
        <v>0</v>
      </c>
      <c r="G32" s="60"/>
    </row>
    <row r="33" spans="2:7" s="59" customFormat="1" ht="16.2" thickBot="1" x14ac:dyDescent="0.35">
      <c r="B33" s="58" t="s">
        <v>70</v>
      </c>
      <c r="C33" s="59" t="s">
        <v>94</v>
      </c>
      <c r="D33" s="69"/>
      <c r="G33" s="60"/>
    </row>
    <row r="34" spans="2:7" s="59" customFormat="1" ht="16.2" thickBot="1" x14ac:dyDescent="0.35">
      <c r="B34" s="58"/>
      <c r="C34" s="59" t="s">
        <v>37</v>
      </c>
      <c r="D34" s="76"/>
      <c r="G34" s="60"/>
    </row>
    <row r="35" spans="2:7" s="59" customFormat="1" ht="16.2" thickBot="1" x14ac:dyDescent="0.35">
      <c r="B35" s="58" t="s">
        <v>71</v>
      </c>
      <c r="C35" s="59" t="s">
        <v>91</v>
      </c>
      <c r="D35" s="78"/>
      <c r="G35" s="60"/>
    </row>
    <row r="36" spans="2:7" s="59" customFormat="1" ht="16.2" thickBot="1" x14ac:dyDescent="0.35">
      <c r="B36" s="58" t="s">
        <v>72</v>
      </c>
      <c r="C36" s="59" t="s">
        <v>92</v>
      </c>
      <c r="D36" s="79"/>
      <c r="G36" s="60"/>
    </row>
    <row r="37" spans="2:7" s="59" customFormat="1" ht="15.6" x14ac:dyDescent="0.3">
      <c r="B37" s="58" t="s">
        <v>73</v>
      </c>
      <c r="C37" s="59" t="s">
        <v>90</v>
      </c>
      <c r="D37" s="62">
        <f>+D32-D34</f>
        <v>0</v>
      </c>
      <c r="G37" s="60"/>
    </row>
    <row r="38" spans="2:7" s="59" customFormat="1" ht="15.6" x14ac:dyDescent="0.3">
      <c r="B38" s="58" t="s">
        <v>74</v>
      </c>
      <c r="C38" s="59" t="s">
        <v>89</v>
      </c>
      <c r="D38" s="62">
        <f>+D37*D36</f>
        <v>0</v>
      </c>
      <c r="G38" s="60"/>
    </row>
    <row r="39" spans="2:7" s="59" customFormat="1" ht="15.6" x14ac:dyDescent="0.3">
      <c r="B39" s="58" t="s">
        <v>75</v>
      </c>
      <c r="C39" s="59" t="s">
        <v>88</v>
      </c>
      <c r="D39" s="66">
        <f>+D35+D38</f>
        <v>0</v>
      </c>
      <c r="G39" s="60"/>
    </row>
    <row r="40" spans="2:7" s="59" customFormat="1" ht="15.6" x14ac:dyDescent="0.3">
      <c r="B40" s="58" t="s">
        <v>76</v>
      </c>
      <c r="C40" s="59" t="s">
        <v>87</v>
      </c>
      <c r="D40" s="66" t="e">
        <f>+D39/D11</f>
        <v>#DIV/0!</v>
      </c>
      <c r="G40" s="60"/>
    </row>
    <row r="41" spans="2:7" s="59" customFormat="1" ht="7.95" customHeight="1" x14ac:dyDescent="0.3">
      <c r="B41" s="58"/>
      <c r="D41" s="60"/>
      <c r="G41" s="60"/>
    </row>
    <row r="42" spans="2:7" s="59" customFormat="1" ht="15.6" x14ac:dyDescent="0.3">
      <c r="B42" s="58"/>
      <c r="C42" s="61" t="s">
        <v>34</v>
      </c>
      <c r="D42" s="60"/>
      <c r="G42" s="60"/>
    </row>
    <row r="43" spans="2:7" s="59" customFormat="1" ht="7.95" customHeight="1" thickBot="1" x14ac:dyDescent="0.35">
      <c r="B43" s="58"/>
      <c r="D43" s="60"/>
      <c r="G43" s="60"/>
    </row>
    <row r="44" spans="2:7" s="59" customFormat="1" ht="16.2" thickBot="1" x14ac:dyDescent="0.35">
      <c r="B44" s="58" t="s">
        <v>77</v>
      </c>
      <c r="C44" s="59" t="s">
        <v>86</v>
      </c>
      <c r="D44" s="78"/>
      <c r="G44" s="60"/>
    </row>
    <row r="45" spans="2:7" s="59" customFormat="1" ht="15.6" x14ac:dyDescent="0.3">
      <c r="B45" s="58" t="s">
        <v>78</v>
      </c>
      <c r="C45" s="59" t="s">
        <v>85</v>
      </c>
      <c r="D45" s="66" t="e">
        <f>+D44/D11</f>
        <v>#DIV/0!</v>
      </c>
      <c r="G45" s="60"/>
    </row>
    <row r="46" spans="2:7" s="59" customFormat="1" ht="15.6" x14ac:dyDescent="0.3">
      <c r="B46" s="58" t="s">
        <v>79</v>
      </c>
      <c r="C46" s="59" t="s">
        <v>84</v>
      </c>
      <c r="D46" s="66" t="e">
        <f>+D40-D45</f>
        <v>#DIV/0!</v>
      </c>
      <c r="G46" s="60"/>
    </row>
    <row r="47" spans="2:7" s="59" customFormat="1" ht="7.95" customHeight="1" x14ac:dyDescent="0.3">
      <c r="B47" s="58"/>
      <c r="D47" s="60"/>
      <c r="G47" s="60"/>
    </row>
    <row r="48" spans="2:7" s="59" customFormat="1" ht="15.6" x14ac:dyDescent="0.3">
      <c r="B48" s="58"/>
      <c r="C48" s="61" t="s">
        <v>35</v>
      </c>
      <c r="D48" s="60"/>
      <c r="G48" s="60"/>
    </row>
    <row r="49" spans="2:15" s="59" customFormat="1" ht="7.95" customHeight="1" x14ac:dyDescent="0.3">
      <c r="B49" s="58"/>
      <c r="D49" s="60"/>
      <c r="G49" s="60"/>
    </row>
    <row r="50" spans="2:15" s="59" customFormat="1" ht="15.6" x14ac:dyDescent="0.3">
      <c r="B50" s="58" t="s">
        <v>80</v>
      </c>
      <c r="C50" s="59" t="s">
        <v>83</v>
      </c>
      <c r="D50" s="66">
        <v>0</v>
      </c>
      <c r="G50" s="60"/>
    </row>
    <row r="51" spans="2:15" s="59" customFormat="1" ht="16.2" thickBot="1" x14ac:dyDescent="0.35">
      <c r="B51" s="58" t="s">
        <v>81</v>
      </c>
      <c r="C51" s="59" t="s">
        <v>82</v>
      </c>
      <c r="D51" s="70" t="e">
        <f>+D46+D50</f>
        <v>#DIV/0!</v>
      </c>
      <c r="G51" s="60"/>
      <c r="I51" s="71" t="s">
        <v>59</v>
      </c>
      <c r="J51" s="71" t="s">
        <v>60</v>
      </c>
      <c r="K51" s="71" t="s">
        <v>61</v>
      </c>
      <c r="L51" s="71" t="s">
        <v>62</v>
      </c>
      <c r="M51" s="71" t="s">
        <v>63</v>
      </c>
      <c r="N51" s="71" t="s">
        <v>64</v>
      </c>
      <c r="O51" s="71" t="s">
        <v>65</v>
      </c>
    </row>
    <row r="52" spans="2:15" s="59" customFormat="1" ht="16.2" thickTop="1" x14ac:dyDescent="0.3">
      <c r="B52" s="58"/>
      <c r="D52" s="60"/>
      <c r="G52" s="60"/>
      <c r="I52" s="72">
        <v>2</v>
      </c>
      <c r="J52" s="72">
        <v>4</v>
      </c>
      <c r="K52" s="72">
        <v>12</v>
      </c>
      <c r="L52" s="72">
        <v>24</v>
      </c>
      <c r="M52" s="72">
        <v>26</v>
      </c>
      <c r="N52" s="72">
        <v>52</v>
      </c>
      <c r="O52" s="72">
        <v>260</v>
      </c>
    </row>
    <row r="53" spans="2:15" s="59" customFormat="1" ht="15.6" x14ac:dyDescent="0.3">
      <c r="B53" s="58"/>
      <c r="D53" s="60"/>
      <c r="G53" s="60"/>
    </row>
    <row r="54" spans="2:15" s="59" customFormat="1" ht="15.6" x14ac:dyDescent="0.3">
      <c r="B54" s="58"/>
      <c r="D54" s="60"/>
      <c r="G54" s="60"/>
    </row>
    <row r="55" spans="2:15" s="59" customFormat="1" ht="15.6" x14ac:dyDescent="0.3">
      <c r="B55" s="58"/>
      <c r="D55" s="60"/>
      <c r="G55" s="60"/>
    </row>
    <row r="56" spans="2:15" s="59" customFormat="1" ht="15.6" x14ac:dyDescent="0.3">
      <c r="B56" s="58"/>
      <c r="D56" s="60"/>
      <c r="G56" s="60"/>
    </row>
  </sheetData>
  <sheetProtection algorithmName="SHA-512" hashValue="Cm3234Grzz4MDFBDLvFkSouVXTflu++1fE5gTvwbT3i6J5+WE+m8YeMvw1okVokaZWL8IQIVz2mOrGBiO/F0kQ==" saltValue="B9GX98vC/92FzOLcioPqnw==" spinCount="100000" sheet="1" objects="1" scenarios="1"/>
  <mergeCells count="1">
    <mergeCell ref="F17:G17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42"/>
  <sheetViews>
    <sheetView showGridLines="0" tabSelected="1" zoomScale="120" zoomScaleNormal="120" workbookViewId="0">
      <selection activeCell="F76" sqref="F76"/>
    </sheetView>
  </sheetViews>
  <sheetFormatPr defaultColWidth="8.88671875" defaultRowHeight="13.8" x14ac:dyDescent="0.3"/>
  <cols>
    <col min="1" max="1" width="29.6640625" style="1" customWidth="1"/>
    <col min="2" max="2" width="10.33203125" style="1" customWidth="1"/>
    <col min="3" max="3" width="8.44140625" style="1" customWidth="1"/>
    <col min="4" max="4" width="12.5546875" style="1" customWidth="1"/>
    <col min="5" max="5" width="22.109375" style="1" customWidth="1"/>
    <col min="6" max="6" width="12.33203125" style="1" customWidth="1"/>
    <col min="7" max="7" width="31.6640625" style="1" customWidth="1"/>
    <col min="8" max="8" width="12.33203125" style="1" customWidth="1"/>
    <col min="9" max="9" width="13.109375" style="1" customWidth="1"/>
    <col min="10" max="10" width="50.33203125" style="1" customWidth="1"/>
    <col min="11" max="11" width="13" style="1" customWidth="1"/>
    <col min="12" max="12" width="84.5546875" style="1" bestFit="1" customWidth="1"/>
    <col min="13" max="13" width="18.44140625" style="1" bestFit="1" customWidth="1"/>
    <col min="14" max="15" width="16.21875" style="1" bestFit="1" customWidth="1"/>
    <col min="16" max="16384" width="8.88671875" style="1"/>
  </cols>
  <sheetData>
    <row r="1" spans="1:12" x14ac:dyDescent="0.3">
      <c r="A1" s="1" t="s">
        <v>95</v>
      </c>
    </row>
    <row r="2" spans="1:12" x14ac:dyDescent="0.3">
      <c r="A2" s="1" t="s">
        <v>96</v>
      </c>
    </row>
    <row r="3" spans="1:12" x14ac:dyDescent="0.3">
      <c r="A3" s="100" t="s">
        <v>178</v>
      </c>
    </row>
    <row r="5" spans="1:12" ht="12.75" customHeight="1" x14ac:dyDescent="0.3">
      <c r="A5" s="147" t="s">
        <v>0</v>
      </c>
      <c r="B5" s="147"/>
      <c r="C5" s="147"/>
      <c r="D5" s="148"/>
      <c r="E5" s="149" t="s">
        <v>1</v>
      </c>
      <c r="F5" s="148"/>
      <c r="G5" s="149" t="s">
        <v>2</v>
      </c>
      <c r="H5" s="148"/>
      <c r="I5" s="4"/>
      <c r="J5" s="149" t="s">
        <v>3</v>
      </c>
      <c r="K5" s="147"/>
    </row>
    <row r="6" spans="1:12" ht="12.75" customHeight="1" thickBot="1" x14ac:dyDescent="0.35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7</v>
      </c>
      <c r="G6" s="9" t="s">
        <v>9</v>
      </c>
      <c r="H6" s="9" t="s">
        <v>7</v>
      </c>
      <c r="I6" s="10" t="s">
        <v>10</v>
      </c>
      <c r="J6" s="9" t="s">
        <v>11</v>
      </c>
      <c r="K6" s="11" t="s">
        <v>7</v>
      </c>
    </row>
    <row r="7" spans="1:12" ht="12.75" customHeight="1" thickBot="1" x14ac:dyDescent="0.35">
      <c r="A7" s="150" t="s">
        <v>106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2" ht="14.4" thickBot="1" x14ac:dyDescent="0.35">
      <c r="A8" s="144" t="s">
        <v>109</v>
      </c>
      <c r="B8" s="144"/>
      <c r="C8" s="144"/>
      <c r="D8" s="144"/>
      <c r="E8" s="145" t="s">
        <v>110</v>
      </c>
      <c r="F8" s="145"/>
      <c r="G8" s="145"/>
      <c r="H8" s="145"/>
      <c r="I8" s="146"/>
      <c r="J8" s="146"/>
      <c r="K8" s="146"/>
    </row>
    <row r="9" spans="1:12" ht="14.4" customHeight="1" thickBot="1" x14ac:dyDescent="0.35">
      <c r="A9" s="12" t="s">
        <v>142</v>
      </c>
      <c r="B9" s="13">
        <v>0</v>
      </c>
      <c r="C9" s="12"/>
      <c r="D9" s="82"/>
      <c r="E9" s="141"/>
      <c r="F9" s="142"/>
      <c r="G9" s="141"/>
      <c r="H9" s="142"/>
      <c r="I9" s="14">
        <f>+D9</f>
        <v>0</v>
      </c>
      <c r="J9" s="141"/>
      <c r="K9" s="142"/>
    </row>
    <row r="10" spans="1:12" ht="14.4" customHeight="1" x14ac:dyDescent="0.3">
      <c r="A10" s="12"/>
      <c r="B10" s="15">
        <v>0</v>
      </c>
      <c r="C10" s="12"/>
      <c r="D10" s="16">
        <f>+D9</f>
        <v>0</v>
      </c>
      <c r="F10" s="17"/>
      <c r="H10" s="17"/>
      <c r="I10" s="17"/>
      <c r="K10" s="17"/>
    </row>
    <row r="11" spans="1:12" ht="14.4" thickBot="1" x14ac:dyDescent="0.3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2" ht="14.4" thickBot="1" x14ac:dyDescent="0.35">
      <c r="A12" s="144" t="s">
        <v>111</v>
      </c>
      <c r="B12" s="144"/>
      <c r="C12" s="144"/>
      <c r="D12" s="144"/>
      <c r="E12" s="145" t="s">
        <v>112</v>
      </c>
      <c r="F12" s="145"/>
      <c r="G12" s="145"/>
      <c r="H12" s="145"/>
      <c r="I12" s="146"/>
      <c r="J12" s="146"/>
      <c r="K12" s="146"/>
    </row>
    <row r="13" spans="1:12" ht="14.4" customHeight="1" thickBot="1" x14ac:dyDescent="0.35">
      <c r="A13" s="12" t="s">
        <v>12</v>
      </c>
      <c r="B13" s="85"/>
      <c r="C13" s="12"/>
      <c r="D13" s="18"/>
      <c r="E13" s="12" t="s">
        <v>13</v>
      </c>
      <c r="F13" s="82"/>
      <c r="G13" s="12" t="s">
        <v>97</v>
      </c>
      <c r="H13" s="14"/>
      <c r="I13" s="115">
        <f>+D14-F16-H14</f>
        <v>0</v>
      </c>
      <c r="J13" s="12" t="s">
        <v>16</v>
      </c>
      <c r="K13" s="14">
        <f>+F14</f>
        <v>0</v>
      </c>
    </row>
    <row r="14" spans="1:12" ht="14.4" customHeight="1" x14ac:dyDescent="0.3">
      <c r="A14" s="12"/>
      <c r="B14" s="15">
        <f>+B13</f>
        <v>0</v>
      </c>
      <c r="C14" s="12"/>
      <c r="D14" s="19">
        <f>+D13</f>
        <v>0</v>
      </c>
      <c r="E14" s="12" t="s">
        <v>14</v>
      </c>
      <c r="F14" s="14">
        <f>+D14*6.2%</f>
        <v>0</v>
      </c>
      <c r="G14" s="12"/>
      <c r="H14" s="16">
        <f>+H13</f>
        <v>0</v>
      </c>
      <c r="I14" s="17"/>
      <c r="J14" s="12" t="s">
        <v>17</v>
      </c>
      <c r="K14" s="14">
        <f>+F15</f>
        <v>0</v>
      </c>
    </row>
    <row r="15" spans="1:12" ht="14.4" customHeight="1" thickBot="1" x14ac:dyDescent="0.35">
      <c r="A15" s="153"/>
      <c r="B15" s="153"/>
      <c r="C15" s="153"/>
      <c r="D15" s="152"/>
      <c r="E15" s="12" t="s">
        <v>15</v>
      </c>
      <c r="F15" s="14">
        <f>+D14*1.45%</f>
        <v>0</v>
      </c>
      <c r="G15" s="151"/>
      <c r="H15" s="152"/>
      <c r="I15" s="20"/>
      <c r="J15" s="12" t="s">
        <v>18</v>
      </c>
      <c r="K15" s="14">
        <f>+D14*0.6%</f>
        <v>0</v>
      </c>
      <c r="L15" s="102">
        <v>5.9999999999999995E-4</v>
      </c>
    </row>
    <row r="16" spans="1:12" ht="14.4" customHeight="1" x14ac:dyDescent="0.3">
      <c r="A16" s="153"/>
      <c r="B16" s="153"/>
      <c r="C16" s="153"/>
      <c r="D16" s="152"/>
      <c r="E16" s="12"/>
      <c r="F16" s="16">
        <f>+F13+F14+F15</f>
        <v>0</v>
      </c>
      <c r="G16" s="151"/>
      <c r="H16" s="152"/>
      <c r="I16" s="17"/>
      <c r="J16" s="12" t="s">
        <v>19</v>
      </c>
      <c r="K16" s="14">
        <f>+D14*5.4%</f>
        <v>0</v>
      </c>
      <c r="L16" s="21">
        <v>5.3999999999999999E-2</v>
      </c>
    </row>
    <row r="17" spans="1:12" ht="14.4" customHeight="1" thickBot="1" x14ac:dyDescent="0.35">
      <c r="A17" s="153"/>
      <c r="B17" s="153"/>
      <c r="C17" s="153"/>
      <c r="D17" s="152"/>
      <c r="E17" s="151"/>
      <c r="F17" s="152"/>
      <c r="G17" s="151"/>
      <c r="H17" s="152"/>
      <c r="I17" s="17"/>
      <c r="J17" s="12" t="s">
        <v>98</v>
      </c>
      <c r="K17" s="14">
        <f>+H13*3%</f>
        <v>0</v>
      </c>
      <c r="L17" s="22"/>
    </row>
    <row r="18" spans="1:12" ht="14.4" customHeight="1" x14ac:dyDescent="0.3">
      <c r="A18" s="153"/>
      <c r="B18" s="153"/>
      <c r="C18" s="153"/>
      <c r="D18" s="152"/>
      <c r="E18" s="151"/>
      <c r="F18" s="152"/>
      <c r="G18" s="151"/>
      <c r="H18" s="152"/>
      <c r="I18" s="17"/>
      <c r="J18" s="12"/>
      <c r="K18" s="16">
        <f>+K13+K14+K15+K16+K17</f>
        <v>0</v>
      </c>
    </row>
    <row r="19" spans="1:12" ht="14.4" thickBot="1" x14ac:dyDescent="0.35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</row>
    <row r="20" spans="1:12" ht="14.4" thickBot="1" x14ac:dyDescent="0.35">
      <c r="A20" s="144" t="s">
        <v>113</v>
      </c>
      <c r="B20" s="144"/>
      <c r="C20" s="144"/>
      <c r="D20" s="144"/>
      <c r="E20" s="145" t="s">
        <v>114</v>
      </c>
      <c r="F20" s="145"/>
      <c r="G20" s="145"/>
      <c r="H20" s="145"/>
      <c r="I20" s="146"/>
      <c r="J20" s="146"/>
      <c r="K20" s="146"/>
    </row>
    <row r="21" spans="1:12" ht="14.4" customHeight="1" thickBot="1" x14ac:dyDescent="0.35">
      <c r="A21" s="12" t="s">
        <v>12</v>
      </c>
      <c r="B21" s="13"/>
      <c r="C21" s="12"/>
      <c r="D21" s="18"/>
      <c r="E21" s="12" t="s">
        <v>13</v>
      </c>
      <c r="F21" s="82"/>
      <c r="G21" s="12" t="s">
        <v>99</v>
      </c>
      <c r="H21" s="14">
        <f>+D22*7%</f>
        <v>0</v>
      </c>
      <c r="I21" s="14">
        <f>+D22-F24-H22</f>
        <v>0</v>
      </c>
      <c r="J21" s="12" t="s">
        <v>16</v>
      </c>
      <c r="K21" s="14">
        <f>+D22*6.2%</f>
        <v>0</v>
      </c>
    </row>
    <row r="22" spans="1:12" ht="14.4" customHeight="1" x14ac:dyDescent="0.3">
      <c r="A22" s="12"/>
      <c r="B22" s="15">
        <f>+B21</f>
        <v>0</v>
      </c>
      <c r="C22" s="12"/>
      <c r="D22" s="19">
        <f>+D21</f>
        <v>0</v>
      </c>
      <c r="E22" s="12" t="s">
        <v>14</v>
      </c>
      <c r="F22" s="14">
        <f>+D21*6.2%</f>
        <v>0</v>
      </c>
      <c r="G22" s="12"/>
      <c r="H22" s="16">
        <f>+H21</f>
        <v>0</v>
      </c>
      <c r="I22" s="17"/>
      <c r="J22" s="12" t="s">
        <v>17</v>
      </c>
      <c r="K22" s="14">
        <f>+D22*1.45%</f>
        <v>0</v>
      </c>
    </row>
    <row r="23" spans="1:12" ht="14.4" customHeight="1" thickBot="1" x14ac:dyDescent="0.35">
      <c r="A23" s="153"/>
      <c r="B23" s="153"/>
      <c r="C23" s="153"/>
      <c r="D23" s="152"/>
      <c r="E23" s="12" t="s">
        <v>15</v>
      </c>
      <c r="F23" s="14">
        <f>+D22*1.45%</f>
        <v>0</v>
      </c>
      <c r="G23" s="151"/>
      <c r="H23" s="152"/>
      <c r="I23" s="17"/>
      <c r="J23" s="12" t="s">
        <v>18</v>
      </c>
      <c r="K23" s="14">
        <f>+D21*0.6%</f>
        <v>0</v>
      </c>
    </row>
    <row r="24" spans="1:12" ht="14.4" customHeight="1" x14ac:dyDescent="0.3">
      <c r="A24" s="153"/>
      <c r="B24" s="153"/>
      <c r="C24" s="153"/>
      <c r="D24" s="152"/>
      <c r="E24" s="12"/>
      <c r="F24" s="16">
        <f>+F21+F22+F23</f>
        <v>0</v>
      </c>
      <c r="G24" s="154"/>
      <c r="H24" s="155"/>
      <c r="I24" s="17"/>
      <c r="J24" s="12" t="s">
        <v>19</v>
      </c>
      <c r="K24" s="14">
        <f>+D21*5.4%</f>
        <v>0</v>
      </c>
    </row>
    <row r="25" spans="1:12" ht="14.4" customHeight="1" thickBot="1" x14ac:dyDescent="0.35">
      <c r="A25" s="153"/>
      <c r="B25" s="153"/>
      <c r="C25" s="153"/>
      <c r="D25" s="152"/>
      <c r="E25" s="151"/>
      <c r="F25" s="152"/>
      <c r="G25" s="151"/>
      <c r="H25" s="152"/>
      <c r="I25" s="17"/>
      <c r="J25" s="12" t="s">
        <v>98</v>
      </c>
      <c r="K25" s="14">
        <f>H21*3%</f>
        <v>0</v>
      </c>
      <c r="L25" s="103"/>
    </row>
    <row r="26" spans="1:12" ht="14.4" customHeight="1" x14ac:dyDescent="0.3">
      <c r="A26" s="153"/>
      <c r="B26" s="153"/>
      <c r="C26" s="153"/>
      <c r="D26" s="152"/>
      <c r="E26" s="151"/>
      <c r="F26" s="152"/>
      <c r="G26" s="151"/>
      <c r="H26" s="152"/>
      <c r="I26" s="17"/>
      <c r="J26" s="12"/>
      <c r="K26" s="16">
        <f>+K21+K22+K23+K24+K25</f>
        <v>0</v>
      </c>
    </row>
    <row r="27" spans="1:12" ht="14.4" thickBot="1" x14ac:dyDescent="0.35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</row>
    <row r="28" spans="1:12" ht="14.4" thickBot="1" x14ac:dyDescent="0.35">
      <c r="A28" s="144" t="s">
        <v>115</v>
      </c>
      <c r="B28" s="144"/>
      <c r="C28" s="144"/>
      <c r="D28" s="144"/>
      <c r="E28" s="145" t="s">
        <v>116</v>
      </c>
      <c r="F28" s="145"/>
      <c r="G28" s="145"/>
      <c r="H28" s="145"/>
      <c r="I28" s="146"/>
      <c r="J28" s="146"/>
      <c r="K28" s="146"/>
    </row>
    <row r="29" spans="1:12" ht="14.4" customHeight="1" x14ac:dyDescent="0.3">
      <c r="A29" s="12" t="s">
        <v>12</v>
      </c>
      <c r="B29" s="13"/>
      <c r="C29" s="12"/>
      <c r="D29" s="14"/>
      <c r="E29" s="12" t="s">
        <v>13</v>
      </c>
      <c r="F29" s="82"/>
      <c r="G29" s="12" t="s">
        <v>97</v>
      </c>
      <c r="H29" s="14"/>
      <c r="I29" s="18">
        <f>+D31-F33-H31</f>
        <v>0</v>
      </c>
      <c r="J29" s="12" t="s">
        <v>16</v>
      </c>
      <c r="K29" s="14">
        <f>+F31</f>
        <v>0</v>
      </c>
    </row>
    <row r="30" spans="1:12" ht="14.4" customHeight="1" thickBot="1" x14ac:dyDescent="0.35">
      <c r="A30" s="12" t="s">
        <v>100</v>
      </c>
      <c r="B30" s="13"/>
      <c r="C30" s="12"/>
      <c r="D30" s="14"/>
      <c r="E30" s="12"/>
      <c r="F30" s="116"/>
      <c r="G30" s="12"/>
      <c r="H30" s="14"/>
      <c r="I30" s="14"/>
      <c r="J30" s="12"/>
      <c r="K30" s="14"/>
    </row>
    <row r="31" spans="1:12" ht="14.4" customHeight="1" x14ac:dyDescent="0.3">
      <c r="A31" s="12"/>
      <c r="B31" s="15">
        <f>+B29</f>
        <v>0</v>
      </c>
      <c r="C31" s="12"/>
      <c r="D31" s="19">
        <f>+D29+D30</f>
        <v>0</v>
      </c>
      <c r="E31" s="12" t="s">
        <v>14</v>
      </c>
      <c r="F31" s="14">
        <f>+D31*6.2%</f>
        <v>0</v>
      </c>
      <c r="G31" s="12"/>
      <c r="H31" s="16">
        <f>+H29</f>
        <v>0</v>
      </c>
      <c r="I31" s="17"/>
      <c r="J31" s="12" t="s">
        <v>17</v>
      </c>
      <c r="K31" s="14">
        <f>+F32</f>
        <v>0</v>
      </c>
    </row>
    <row r="32" spans="1:12" ht="14.4" customHeight="1" thickBot="1" x14ac:dyDescent="0.35">
      <c r="A32" s="153"/>
      <c r="B32" s="153"/>
      <c r="C32" s="153"/>
      <c r="D32" s="152"/>
      <c r="E32" s="12" t="s">
        <v>15</v>
      </c>
      <c r="F32" s="14">
        <f>+D31*1.45%</f>
        <v>0</v>
      </c>
      <c r="G32" s="151"/>
      <c r="H32" s="152"/>
      <c r="I32" s="17"/>
      <c r="J32" s="12" t="s">
        <v>18</v>
      </c>
      <c r="K32" s="14">
        <f>+D31*0.6%</f>
        <v>0</v>
      </c>
    </row>
    <row r="33" spans="1:13" ht="14.4" customHeight="1" x14ac:dyDescent="0.3">
      <c r="A33" s="153"/>
      <c r="B33" s="153"/>
      <c r="C33" s="153"/>
      <c r="D33" s="152"/>
      <c r="E33" s="12"/>
      <c r="F33" s="16">
        <f>+F29+F31+F32</f>
        <v>0</v>
      </c>
      <c r="G33" s="151"/>
      <c r="H33" s="152"/>
      <c r="I33" s="17"/>
      <c r="J33" s="12" t="s">
        <v>19</v>
      </c>
      <c r="K33" s="14">
        <f>+D31*5.4%</f>
        <v>0</v>
      </c>
    </row>
    <row r="34" spans="1:13" ht="14.4" customHeight="1" thickBot="1" x14ac:dyDescent="0.35">
      <c r="A34" s="153"/>
      <c r="B34" s="153"/>
      <c r="C34" s="153"/>
      <c r="D34" s="152"/>
      <c r="E34" s="151"/>
      <c r="F34" s="152"/>
      <c r="G34" s="151"/>
      <c r="H34" s="152"/>
      <c r="I34" s="17"/>
      <c r="J34" s="12" t="s">
        <v>98</v>
      </c>
      <c r="K34" s="14">
        <f>H29*3%</f>
        <v>0</v>
      </c>
      <c r="L34" s="23"/>
      <c r="M34" s="23"/>
    </row>
    <row r="35" spans="1:13" ht="14.4" customHeight="1" x14ac:dyDescent="0.3">
      <c r="A35" s="153"/>
      <c r="B35" s="153"/>
      <c r="C35" s="153"/>
      <c r="D35" s="152"/>
      <c r="E35" s="151"/>
      <c r="F35" s="152"/>
      <c r="G35" s="151"/>
      <c r="H35" s="152"/>
      <c r="I35" s="17"/>
      <c r="J35" s="12"/>
      <c r="K35" s="16">
        <f>+K29+K31+K32+K33+K34</f>
        <v>0</v>
      </c>
    </row>
    <row r="36" spans="1:13" ht="14.4" thickBot="1" x14ac:dyDescent="0.3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3" ht="14.4" thickBot="1" x14ac:dyDescent="0.35">
      <c r="A37" s="144" t="s">
        <v>117</v>
      </c>
      <c r="B37" s="144"/>
      <c r="C37" s="144"/>
      <c r="D37" s="144"/>
      <c r="E37" s="145" t="s">
        <v>118</v>
      </c>
      <c r="F37" s="145"/>
      <c r="G37" s="145"/>
      <c r="H37" s="145"/>
      <c r="I37" s="146"/>
      <c r="J37" s="146"/>
      <c r="K37" s="146"/>
    </row>
    <row r="38" spans="1:13" ht="14.4" customHeight="1" x14ac:dyDescent="0.3">
      <c r="A38" s="12" t="s">
        <v>12</v>
      </c>
      <c r="B38" s="13"/>
      <c r="C38" s="85">
        <v>17</v>
      </c>
      <c r="D38" s="14">
        <f>+B38*C38</f>
        <v>0</v>
      </c>
      <c r="E38" s="12" t="s">
        <v>13</v>
      </c>
      <c r="F38" s="82"/>
      <c r="G38" s="141"/>
      <c r="H38" s="142"/>
      <c r="I38" s="18">
        <f>+D40-F42</f>
        <v>0</v>
      </c>
      <c r="J38" s="12" t="s">
        <v>16</v>
      </c>
      <c r="K38" s="14">
        <f>+D40*6.2%</f>
        <v>0</v>
      </c>
    </row>
    <row r="39" spans="1:13" ht="14.4" customHeight="1" thickBot="1" x14ac:dyDescent="0.35">
      <c r="A39" s="12" t="s">
        <v>144</v>
      </c>
      <c r="B39" s="13"/>
      <c r="C39" s="85">
        <f>+C38*1.5</f>
        <v>25.5</v>
      </c>
      <c r="D39" s="14">
        <f>+B39*C39</f>
        <v>0</v>
      </c>
      <c r="E39" s="12"/>
      <c r="F39" s="116"/>
      <c r="G39" s="12"/>
      <c r="H39" s="109"/>
      <c r="I39" s="14"/>
      <c r="J39" s="12"/>
      <c r="K39" s="14"/>
    </row>
    <row r="40" spans="1:13" ht="14.4" customHeight="1" x14ac:dyDescent="0.3">
      <c r="A40" s="12"/>
      <c r="B40" s="15">
        <f>+B38</f>
        <v>0</v>
      </c>
      <c r="C40" s="12"/>
      <c r="D40" s="19">
        <f>+D38+D39</f>
        <v>0</v>
      </c>
      <c r="E40" s="12" t="s">
        <v>14</v>
      </c>
      <c r="F40" s="14">
        <f>+D40*6.2%</f>
        <v>0</v>
      </c>
      <c r="H40" s="17"/>
      <c r="I40" s="17"/>
      <c r="J40" s="12" t="s">
        <v>17</v>
      </c>
      <c r="K40" s="14">
        <f>+D40*1.45%</f>
        <v>0</v>
      </c>
    </row>
    <row r="41" spans="1:13" ht="14.4" customHeight="1" thickBot="1" x14ac:dyDescent="0.35">
      <c r="A41" s="153"/>
      <c r="B41" s="153"/>
      <c r="C41" s="153"/>
      <c r="D41" s="152"/>
      <c r="E41" s="12" t="s">
        <v>15</v>
      </c>
      <c r="F41" s="14">
        <f>+D40*1.45%</f>
        <v>0</v>
      </c>
      <c r="H41" s="17"/>
      <c r="I41" s="17"/>
      <c r="J41" s="12" t="s">
        <v>18</v>
      </c>
      <c r="K41" s="14">
        <f>+D40*0.6%</f>
        <v>0</v>
      </c>
    </row>
    <row r="42" spans="1:13" ht="14.4" customHeight="1" thickBot="1" x14ac:dyDescent="0.35">
      <c r="A42" s="153"/>
      <c r="B42" s="153"/>
      <c r="C42" s="153"/>
      <c r="D42" s="152"/>
      <c r="E42" s="12"/>
      <c r="F42" s="16">
        <f>+F38+F40+F41</f>
        <v>0</v>
      </c>
      <c r="H42" s="17"/>
      <c r="I42" s="17"/>
      <c r="J42" s="12" t="s">
        <v>19</v>
      </c>
      <c r="K42" s="14">
        <f>+D40*5.4%</f>
        <v>0</v>
      </c>
      <c r="L42" s="23"/>
    </row>
    <row r="43" spans="1:13" ht="14.4" customHeight="1" x14ac:dyDescent="0.3">
      <c r="A43" s="153"/>
      <c r="B43" s="153"/>
      <c r="C43" s="153"/>
      <c r="D43" s="152"/>
      <c r="E43" s="151"/>
      <c r="F43" s="152"/>
      <c r="H43" s="17"/>
      <c r="I43" s="17"/>
      <c r="J43" s="12"/>
      <c r="K43" s="16">
        <f>+K38+K40+K41+K42</f>
        <v>0</v>
      </c>
    </row>
    <row r="44" spans="1:13" ht="14.4" thickBot="1" x14ac:dyDescent="0.3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spans="1:13" ht="14.4" thickBot="1" x14ac:dyDescent="0.35">
      <c r="A45" s="144" t="s">
        <v>119</v>
      </c>
      <c r="B45" s="144"/>
      <c r="C45" s="144"/>
      <c r="D45" s="144"/>
      <c r="E45" s="145" t="s">
        <v>120</v>
      </c>
      <c r="F45" s="145"/>
      <c r="G45" s="145"/>
      <c r="H45" s="145"/>
      <c r="I45" s="146"/>
      <c r="J45" s="146"/>
      <c r="K45" s="146"/>
    </row>
    <row r="46" spans="1:13" ht="14.4" customHeight="1" x14ac:dyDescent="0.3">
      <c r="A46" s="12" t="s">
        <v>12</v>
      </c>
      <c r="B46" s="13"/>
      <c r="C46" s="85"/>
      <c r="D46" s="14">
        <f>+B46*C46</f>
        <v>0</v>
      </c>
      <c r="E46" s="12" t="s">
        <v>13</v>
      </c>
      <c r="F46" s="82"/>
      <c r="G46" s="141"/>
      <c r="H46" s="142"/>
      <c r="I46" s="18">
        <f>+D48-F49</f>
        <v>0</v>
      </c>
      <c r="J46" s="12" t="s">
        <v>16</v>
      </c>
      <c r="K46" s="14">
        <f>+F47</f>
        <v>0</v>
      </c>
    </row>
    <row r="47" spans="1:13" ht="14.4" customHeight="1" thickBot="1" x14ac:dyDescent="0.35">
      <c r="A47" s="12"/>
      <c r="B47" s="13"/>
      <c r="C47" s="97">
        <f>+C46*1.5</f>
        <v>0</v>
      </c>
      <c r="D47" s="24">
        <f>+B47*C47</f>
        <v>0</v>
      </c>
      <c r="E47" s="12" t="s">
        <v>14</v>
      </c>
      <c r="F47" s="14">
        <f>+D48*6.2%</f>
        <v>0</v>
      </c>
      <c r="H47" s="17"/>
      <c r="I47" s="17"/>
      <c r="J47" s="12" t="s">
        <v>17</v>
      </c>
      <c r="K47" s="14">
        <f>+F48</f>
        <v>0</v>
      </c>
    </row>
    <row r="48" spans="1:13" ht="14.4" customHeight="1" thickBot="1" x14ac:dyDescent="0.35">
      <c r="A48" s="25"/>
      <c r="B48" s="15">
        <f>+B46+B47</f>
        <v>0</v>
      </c>
      <c r="C48" s="25"/>
      <c r="D48" s="110">
        <f>+D46+D47</f>
        <v>0</v>
      </c>
      <c r="E48" s="12" t="s">
        <v>15</v>
      </c>
      <c r="F48" s="14">
        <f>+D48*1.45%</f>
        <v>0</v>
      </c>
      <c r="H48" s="17"/>
      <c r="I48" s="17"/>
      <c r="J48" s="12" t="s">
        <v>18</v>
      </c>
      <c r="K48" s="14">
        <f>+D48*0.6%</f>
        <v>0</v>
      </c>
    </row>
    <row r="49" spans="1:12" ht="14.4" customHeight="1" thickBot="1" x14ac:dyDescent="0.35">
      <c r="A49" s="153"/>
      <c r="B49" s="153"/>
      <c r="C49" s="153"/>
      <c r="D49" s="152"/>
      <c r="E49" s="12"/>
      <c r="F49" s="16">
        <f>+F46+F47+F48</f>
        <v>0</v>
      </c>
      <c r="H49" s="17"/>
      <c r="I49" s="17"/>
      <c r="J49" s="12" t="s">
        <v>19</v>
      </c>
      <c r="K49" s="14">
        <f>+D48*5.4%</f>
        <v>0</v>
      </c>
    </row>
    <row r="50" spans="1:12" ht="14.4" customHeight="1" x14ac:dyDescent="0.3">
      <c r="A50" s="153"/>
      <c r="B50" s="153"/>
      <c r="C50" s="153"/>
      <c r="D50" s="152"/>
      <c r="E50" s="151"/>
      <c r="F50" s="152"/>
      <c r="H50" s="17"/>
      <c r="I50" s="17"/>
      <c r="J50" s="12"/>
      <c r="K50" s="16">
        <f>+K46+K47+K48+K49</f>
        <v>0</v>
      </c>
    </row>
    <row r="51" spans="1:12" ht="14.4" thickBot="1" x14ac:dyDescent="0.3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</row>
    <row r="52" spans="1:12" ht="14.4" thickBot="1" x14ac:dyDescent="0.35">
      <c r="A52" s="144" t="s">
        <v>121</v>
      </c>
      <c r="B52" s="144"/>
      <c r="C52" s="144"/>
      <c r="D52" s="144"/>
      <c r="E52" s="145" t="s">
        <v>122</v>
      </c>
      <c r="F52" s="145"/>
      <c r="G52" s="145"/>
      <c r="H52" s="145"/>
      <c r="I52" s="146"/>
      <c r="J52" s="146"/>
      <c r="K52" s="146"/>
    </row>
    <row r="53" spans="1:12" ht="14.4" customHeight="1" x14ac:dyDescent="0.3">
      <c r="A53" s="12" t="s">
        <v>12</v>
      </c>
      <c r="B53" s="13"/>
      <c r="C53" s="85"/>
      <c r="D53" s="14">
        <f>+B53*C53</f>
        <v>0</v>
      </c>
      <c r="E53" s="12" t="s">
        <v>13</v>
      </c>
      <c r="F53" s="82"/>
      <c r="G53" s="141"/>
      <c r="H53" s="142"/>
      <c r="I53" s="18">
        <f>+D55-F56</f>
        <v>0</v>
      </c>
      <c r="J53" s="12" t="s">
        <v>16</v>
      </c>
      <c r="K53" s="14">
        <f>+F54</f>
        <v>0</v>
      </c>
    </row>
    <row r="54" spans="1:12" ht="14.4" customHeight="1" thickBot="1" x14ac:dyDescent="0.35">
      <c r="A54" s="12" t="s">
        <v>143</v>
      </c>
      <c r="B54" s="13"/>
      <c r="C54" s="12"/>
      <c r="D54" s="98"/>
      <c r="E54" s="12" t="s">
        <v>14</v>
      </c>
      <c r="F54" s="14">
        <f>+D55*6.2%</f>
        <v>0</v>
      </c>
      <c r="H54" s="17"/>
      <c r="I54" s="17"/>
      <c r="J54" s="12" t="s">
        <v>17</v>
      </c>
      <c r="K54" s="14">
        <f>+F55</f>
        <v>0</v>
      </c>
    </row>
    <row r="55" spans="1:12" ht="14.4" customHeight="1" thickBot="1" x14ac:dyDescent="0.35">
      <c r="A55" s="25"/>
      <c r="B55" s="15">
        <f>+B53+B54</f>
        <v>0</v>
      </c>
      <c r="C55" s="25"/>
      <c r="D55" s="26">
        <f>+D53+D54</f>
        <v>0</v>
      </c>
      <c r="E55" s="12" t="s">
        <v>15</v>
      </c>
      <c r="F55" s="14">
        <f>+D55*1.45%</f>
        <v>0</v>
      </c>
      <c r="H55" s="17"/>
      <c r="I55" s="17"/>
      <c r="J55" s="12" t="s">
        <v>18</v>
      </c>
      <c r="K55" s="14">
        <f>+D55*0.6%</f>
        <v>0</v>
      </c>
    </row>
    <row r="56" spans="1:12" ht="14.4" customHeight="1" thickBot="1" x14ac:dyDescent="0.35">
      <c r="A56" s="153"/>
      <c r="B56" s="153"/>
      <c r="C56" s="153"/>
      <c r="D56" s="152"/>
      <c r="E56" s="12"/>
      <c r="F56" s="16">
        <f>+F53+F54+F55</f>
        <v>0</v>
      </c>
      <c r="H56" s="17"/>
      <c r="I56" s="17"/>
      <c r="J56" s="12" t="s">
        <v>19</v>
      </c>
      <c r="K56" s="14">
        <f>+D55*5.4%</f>
        <v>0</v>
      </c>
    </row>
    <row r="57" spans="1:12" ht="14.4" customHeight="1" x14ac:dyDescent="0.3">
      <c r="A57" s="153"/>
      <c r="B57" s="153"/>
      <c r="C57" s="153"/>
      <c r="D57" s="152"/>
      <c r="E57" s="151"/>
      <c r="F57" s="152"/>
      <c r="H57" s="17"/>
      <c r="I57" s="17"/>
      <c r="J57" s="12"/>
      <c r="K57" s="16">
        <f>+K53+K54+K55+K56</f>
        <v>0</v>
      </c>
    </row>
    <row r="58" spans="1:12" ht="14.4" thickBot="1" x14ac:dyDescent="0.35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</row>
    <row r="59" spans="1:12" ht="14.4" thickBot="1" x14ac:dyDescent="0.35">
      <c r="A59" s="144" t="s">
        <v>123</v>
      </c>
      <c r="B59" s="144"/>
      <c r="C59" s="144"/>
      <c r="D59" s="144"/>
      <c r="E59" s="145" t="s">
        <v>124</v>
      </c>
      <c r="F59" s="145"/>
      <c r="G59" s="145"/>
      <c r="H59" s="145"/>
      <c r="I59" s="146"/>
      <c r="J59" s="146"/>
      <c r="K59" s="146"/>
    </row>
    <row r="60" spans="1:12" ht="14.4" customHeight="1" thickBot="1" x14ac:dyDescent="0.35">
      <c r="A60" s="12" t="s">
        <v>12</v>
      </c>
      <c r="B60" s="13"/>
      <c r="C60" s="12"/>
      <c r="D60" s="14"/>
      <c r="E60" s="12" t="s">
        <v>13</v>
      </c>
      <c r="F60" s="82"/>
      <c r="G60" s="12" t="s">
        <v>101</v>
      </c>
      <c r="H60" s="14"/>
      <c r="I60" s="18">
        <f>+D61-F63-H61</f>
        <v>0</v>
      </c>
      <c r="J60" s="12" t="s">
        <v>16</v>
      </c>
      <c r="K60" s="14">
        <f>+F61</f>
        <v>0</v>
      </c>
    </row>
    <row r="61" spans="1:12" ht="14.4" customHeight="1" x14ac:dyDescent="0.3">
      <c r="A61" s="12"/>
      <c r="B61" s="15">
        <f>+B60</f>
        <v>0</v>
      </c>
      <c r="C61" s="12"/>
      <c r="D61" s="16">
        <f>+D60</f>
        <v>0</v>
      </c>
      <c r="E61" s="12" t="s">
        <v>14</v>
      </c>
      <c r="F61" s="14">
        <f>+D61*6.2%</f>
        <v>0</v>
      </c>
      <c r="G61" s="12"/>
      <c r="H61" s="16">
        <f>+H60</f>
        <v>0</v>
      </c>
      <c r="I61" s="17"/>
      <c r="J61" s="12" t="s">
        <v>17</v>
      </c>
      <c r="K61" s="14">
        <f>+F62</f>
        <v>0</v>
      </c>
    </row>
    <row r="62" spans="1:12" ht="14.4" customHeight="1" thickBot="1" x14ac:dyDescent="0.35">
      <c r="A62" s="153"/>
      <c r="B62" s="153"/>
      <c r="C62" s="153"/>
      <c r="D62" s="152"/>
      <c r="E62" s="12" t="s">
        <v>15</v>
      </c>
      <c r="F62" s="14">
        <f>+D61*1.45%</f>
        <v>0</v>
      </c>
      <c r="G62" s="151"/>
      <c r="H62" s="152"/>
      <c r="I62" s="17"/>
      <c r="J62" s="12" t="s">
        <v>18</v>
      </c>
      <c r="K62" s="14">
        <f>+D61*0.6%</f>
        <v>0</v>
      </c>
    </row>
    <row r="63" spans="1:12" ht="14.4" customHeight="1" x14ac:dyDescent="0.3">
      <c r="A63" s="153"/>
      <c r="B63" s="153"/>
      <c r="C63" s="153"/>
      <c r="D63" s="152"/>
      <c r="E63" s="12"/>
      <c r="F63" s="16">
        <f>+F60+F61+F62</f>
        <v>0</v>
      </c>
      <c r="G63" s="151"/>
      <c r="H63" s="152"/>
      <c r="I63" s="17"/>
      <c r="J63" s="12" t="s">
        <v>19</v>
      </c>
      <c r="K63" s="14">
        <f>+D61*5.4%</f>
        <v>0</v>
      </c>
    </row>
    <row r="64" spans="1:12" ht="14.4" customHeight="1" thickBot="1" x14ac:dyDescent="0.35">
      <c r="A64" s="153"/>
      <c r="B64" s="153"/>
      <c r="C64" s="153"/>
      <c r="D64" s="152"/>
      <c r="E64" s="151"/>
      <c r="F64" s="152"/>
      <c r="G64" s="151"/>
      <c r="H64" s="152"/>
      <c r="I64" s="17"/>
      <c r="J64" s="12" t="s">
        <v>102</v>
      </c>
      <c r="K64" s="14">
        <f>+H61</f>
        <v>0</v>
      </c>
      <c r="L64" s="23"/>
    </row>
    <row r="65" spans="1:12" ht="14.4" customHeight="1" x14ac:dyDescent="0.3">
      <c r="A65" s="153"/>
      <c r="B65" s="153"/>
      <c r="C65" s="153"/>
      <c r="D65" s="152"/>
      <c r="E65" s="151"/>
      <c r="F65" s="152"/>
      <c r="G65" s="151"/>
      <c r="H65" s="152"/>
      <c r="I65" s="17"/>
      <c r="J65" s="12"/>
      <c r="K65" s="16">
        <f>+K60+K61+K62+K63+K64</f>
        <v>0</v>
      </c>
    </row>
    <row r="66" spans="1:12" ht="14.4" thickBot="1" x14ac:dyDescent="0.35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</row>
    <row r="67" spans="1:12" ht="14.4" thickBot="1" x14ac:dyDescent="0.35">
      <c r="A67" s="144" t="s">
        <v>125</v>
      </c>
      <c r="B67" s="144"/>
      <c r="C67" s="144"/>
      <c r="D67" s="144"/>
      <c r="E67" s="145" t="s">
        <v>126</v>
      </c>
      <c r="F67" s="145"/>
      <c r="G67" s="145"/>
      <c r="H67" s="145"/>
      <c r="I67" s="146"/>
      <c r="J67" s="146"/>
      <c r="K67" s="146"/>
    </row>
    <row r="68" spans="1:12" ht="14.4" customHeight="1" thickBot="1" x14ac:dyDescent="0.35">
      <c r="A68" s="12" t="s">
        <v>12</v>
      </c>
      <c r="B68" s="13"/>
      <c r="C68" s="12"/>
      <c r="D68" s="14"/>
      <c r="E68" s="12" t="s">
        <v>13</v>
      </c>
      <c r="F68" s="82"/>
      <c r="G68" s="12" t="s">
        <v>97</v>
      </c>
      <c r="H68" s="14"/>
      <c r="I68" s="18">
        <f>+D69-F71-H69</f>
        <v>0</v>
      </c>
      <c r="J68" s="12" t="s">
        <v>16</v>
      </c>
      <c r="K68" s="14">
        <f>+D69*6.2%</f>
        <v>0</v>
      </c>
    </row>
    <row r="69" spans="1:12" ht="14.4" customHeight="1" x14ac:dyDescent="0.3">
      <c r="A69" s="12"/>
      <c r="B69" s="15">
        <f>+B68</f>
        <v>0</v>
      </c>
      <c r="C69" s="12"/>
      <c r="D69" s="16">
        <f>+D68</f>
        <v>0</v>
      </c>
      <c r="E69" s="12" t="s">
        <v>14</v>
      </c>
      <c r="F69" s="14">
        <f>+D69*6.2%</f>
        <v>0</v>
      </c>
      <c r="G69" s="12"/>
      <c r="H69" s="16">
        <f>+H68</f>
        <v>0</v>
      </c>
      <c r="I69" s="17"/>
      <c r="J69" s="12" t="s">
        <v>17</v>
      </c>
      <c r="K69" s="14">
        <f>+D69*1.45%</f>
        <v>0</v>
      </c>
    </row>
    <row r="70" spans="1:12" ht="14.4" customHeight="1" thickBot="1" x14ac:dyDescent="0.35">
      <c r="A70" s="153"/>
      <c r="B70" s="153"/>
      <c r="C70" s="153"/>
      <c r="D70" s="152"/>
      <c r="E70" s="12" t="s">
        <v>15</v>
      </c>
      <c r="F70" s="14">
        <f>+D69*1.45%</f>
        <v>0</v>
      </c>
      <c r="G70" s="151"/>
      <c r="H70" s="152"/>
      <c r="I70" s="17"/>
      <c r="J70" s="12" t="s">
        <v>18</v>
      </c>
      <c r="K70" s="14">
        <f>+D68*0.6%</f>
        <v>0</v>
      </c>
    </row>
    <row r="71" spans="1:12" ht="14.4" customHeight="1" x14ac:dyDescent="0.3">
      <c r="A71" s="153"/>
      <c r="B71" s="153"/>
      <c r="C71" s="153"/>
      <c r="D71" s="152"/>
      <c r="E71" s="12"/>
      <c r="F71" s="16">
        <f>+F68+F69+F70</f>
        <v>0</v>
      </c>
      <c r="G71" s="151"/>
      <c r="H71" s="152"/>
      <c r="I71" s="17"/>
      <c r="J71" s="12" t="s">
        <v>19</v>
      </c>
      <c r="K71" s="14">
        <f>+D68*5.4%</f>
        <v>0</v>
      </c>
    </row>
    <row r="72" spans="1:12" ht="14.4" customHeight="1" thickBot="1" x14ac:dyDescent="0.35">
      <c r="A72" s="153"/>
      <c r="B72" s="153"/>
      <c r="C72" s="153"/>
      <c r="D72" s="152"/>
      <c r="E72" s="151"/>
      <c r="F72" s="152"/>
      <c r="G72" s="151"/>
      <c r="H72" s="152"/>
      <c r="I72" s="17"/>
      <c r="J72" s="12" t="s">
        <v>98</v>
      </c>
      <c r="K72" s="14">
        <f>H68*3%</f>
        <v>0</v>
      </c>
      <c r="L72" s="23"/>
    </row>
    <row r="73" spans="1:12" ht="14.4" customHeight="1" x14ac:dyDescent="0.3">
      <c r="A73" s="153"/>
      <c r="B73" s="153"/>
      <c r="C73" s="153"/>
      <c r="D73" s="152"/>
      <c r="E73" s="151"/>
      <c r="F73" s="152"/>
      <c r="G73" s="151"/>
      <c r="H73" s="152"/>
      <c r="I73" s="17"/>
      <c r="J73" s="12"/>
      <c r="K73" s="16">
        <f>+K68+K69+K70+K71+K72</f>
        <v>0</v>
      </c>
    </row>
    <row r="74" spans="1:12" ht="14.4" thickBot="1" x14ac:dyDescent="0.3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</row>
    <row r="75" spans="1:12" ht="14.4" thickBot="1" x14ac:dyDescent="0.35">
      <c r="A75" s="144" t="s">
        <v>127</v>
      </c>
      <c r="B75" s="144"/>
      <c r="C75" s="144"/>
      <c r="D75" s="144"/>
      <c r="E75" s="145" t="s">
        <v>128</v>
      </c>
      <c r="F75" s="145"/>
      <c r="G75" s="145"/>
      <c r="H75" s="145"/>
      <c r="I75" s="146"/>
      <c r="J75" s="146"/>
      <c r="K75" s="146"/>
    </row>
    <row r="76" spans="1:12" ht="14.4" customHeight="1" x14ac:dyDescent="0.3">
      <c r="A76" s="12" t="s">
        <v>12</v>
      </c>
      <c r="B76" s="13">
        <v>80</v>
      </c>
      <c r="C76" s="12"/>
      <c r="D76" s="18"/>
      <c r="E76" s="12" t="s">
        <v>13</v>
      </c>
      <c r="F76" s="82"/>
      <c r="G76" s="141"/>
      <c r="H76" s="142"/>
      <c r="I76" s="18">
        <f>+D78-F79</f>
        <v>0</v>
      </c>
      <c r="J76" s="12" t="s">
        <v>16</v>
      </c>
      <c r="K76" s="14">
        <f>+F77</f>
        <v>0</v>
      </c>
    </row>
    <row r="77" spans="1:12" ht="14.4" customHeight="1" thickBot="1" x14ac:dyDescent="0.35">
      <c r="A77" s="12" t="s">
        <v>140</v>
      </c>
      <c r="B77" s="86"/>
      <c r="C77" s="12"/>
      <c r="D77" s="99"/>
      <c r="E77" s="12" t="s">
        <v>14</v>
      </c>
      <c r="F77" s="14">
        <f>+D76*6.2%</f>
        <v>0</v>
      </c>
      <c r="H77" s="17"/>
      <c r="I77" s="17"/>
      <c r="J77" s="12" t="s">
        <v>17</v>
      </c>
      <c r="K77" s="14">
        <f>+F78</f>
        <v>0</v>
      </c>
    </row>
    <row r="78" spans="1:12" ht="14.4" customHeight="1" thickBot="1" x14ac:dyDescent="0.35">
      <c r="A78" s="25"/>
      <c r="B78" s="25"/>
      <c r="C78" s="25"/>
      <c r="D78" s="16">
        <f>+D76+D77</f>
        <v>0</v>
      </c>
      <c r="E78" s="12" t="s">
        <v>15</v>
      </c>
      <c r="F78" s="14">
        <f>+D76*1.45%</f>
        <v>0</v>
      </c>
      <c r="H78" s="17"/>
      <c r="I78" s="17"/>
      <c r="J78" s="12" t="s">
        <v>18</v>
      </c>
      <c r="K78" s="14">
        <f>+D76*0.6%</f>
        <v>0</v>
      </c>
    </row>
    <row r="79" spans="1:12" ht="14.4" customHeight="1" thickBot="1" x14ac:dyDescent="0.35">
      <c r="A79" s="25"/>
      <c r="B79" s="25"/>
      <c r="C79" s="25"/>
      <c r="D79" s="84"/>
      <c r="E79" s="12"/>
      <c r="F79" s="16">
        <f>+F76+F77+F78</f>
        <v>0</v>
      </c>
      <c r="H79" s="17"/>
      <c r="I79" s="17"/>
      <c r="J79" s="12" t="s">
        <v>19</v>
      </c>
      <c r="K79" s="14">
        <f>+D76*5.4%</f>
        <v>0</v>
      </c>
    </row>
    <row r="80" spans="1:12" ht="14.4" customHeight="1" x14ac:dyDescent="0.3">
      <c r="A80" s="153"/>
      <c r="B80" s="153"/>
      <c r="C80" s="153"/>
      <c r="D80" s="152"/>
      <c r="E80" s="151"/>
      <c r="F80" s="152"/>
      <c r="H80" s="17"/>
      <c r="I80" s="17"/>
      <c r="J80" s="12"/>
      <c r="K80" s="16">
        <f>+K76+K77+K78+K79</f>
        <v>0</v>
      </c>
    </row>
    <row r="81" spans="1:15" ht="14.4" thickBot="1" x14ac:dyDescent="0.3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</row>
    <row r="82" spans="1:15" ht="12.75" customHeight="1" thickBot="1" x14ac:dyDescent="0.35">
      <c r="A82" s="164" t="s">
        <v>129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</row>
    <row r="83" spans="1:15" ht="12.75" customHeight="1" thickBot="1" x14ac:dyDescent="0.35">
      <c r="A83" s="156" t="s">
        <v>130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</row>
    <row r="84" spans="1:15" ht="12.75" customHeight="1" thickBot="1" x14ac:dyDescent="0.35">
      <c r="A84" s="157" t="s">
        <v>20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</row>
    <row r="85" spans="1:15" ht="14.4" customHeight="1" x14ac:dyDescent="0.3">
      <c r="A85" s="27" t="s">
        <v>12</v>
      </c>
      <c r="B85" s="101">
        <f>+B13+B21+B29+B38+B46+B53+B60+B68+B76</f>
        <v>80</v>
      </c>
      <c r="C85" s="28"/>
      <c r="D85" s="106">
        <f>+D13+D21+D29+D38+D46+D53+D60+D68+D76</f>
        <v>0</v>
      </c>
      <c r="E85" s="28" t="s">
        <v>13</v>
      </c>
      <c r="F85" s="108">
        <f>+F13+F21+F29+F38+F46+F53+F60+F68+F76</f>
        <v>0</v>
      </c>
      <c r="G85" s="27" t="s">
        <v>97</v>
      </c>
      <c r="H85" s="29">
        <f>+H14+H31+H69</f>
        <v>0</v>
      </c>
      <c r="I85" s="95">
        <f>+I9+I13+I21+I29+I38+I46+I53+I60+I68+I76</f>
        <v>0</v>
      </c>
      <c r="J85" s="28" t="s">
        <v>16</v>
      </c>
      <c r="K85" s="111">
        <f>+K13+K21+K29+K38+K46+K53+K60+K68+K76</f>
        <v>0</v>
      </c>
    </row>
    <row r="86" spans="1:15" ht="14.4" customHeight="1" x14ac:dyDescent="0.3">
      <c r="A86" s="30" t="s">
        <v>103</v>
      </c>
      <c r="B86" s="31">
        <f>+B47+B39</f>
        <v>0</v>
      </c>
      <c r="C86" s="32"/>
      <c r="D86" s="107">
        <f>+D47+D39</f>
        <v>0</v>
      </c>
      <c r="E86" s="32" t="s">
        <v>14</v>
      </c>
      <c r="F86" s="113">
        <f>+F14+F22+F31+F40+F47+F54+F61+F69+F77</f>
        <v>0</v>
      </c>
      <c r="G86" s="30" t="s">
        <v>99</v>
      </c>
      <c r="H86" s="33">
        <f>+H22</f>
        <v>0</v>
      </c>
      <c r="I86" s="34"/>
      <c r="J86" s="32" t="s">
        <v>17</v>
      </c>
      <c r="K86" s="112">
        <f>+K14+K22+K31+K40+K47+K54+K61+K69+K77</f>
        <v>0</v>
      </c>
    </row>
    <row r="87" spans="1:15" ht="14.4" customHeight="1" thickBot="1" x14ac:dyDescent="0.35">
      <c r="A87" s="30" t="s">
        <v>145</v>
      </c>
      <c r="B87" s="31">
        <f>+B54</f>
        <v>0</v>
      </c>
      <c r="C87" s="32"/>
      <c r="D87" s="107">
        <f>+D54+D30</f>
        <v>0</v>
      </c>
      <c r="E87" s="32" t="s">
        <v>15</v>
      </c>
      <c r="F87" s="114">
        <f>+F15+F23+F32+F41+F48+F55+F62+F70+F78</f>
        <v>0</v>
      </c>
      <c r="G87" s="30" t="s">
        <v>101</v>
      </c>
      <c r="H87" s="87">
        <f>+H61</f>
        <v>0</v>
      </c>
      <c r="I87" s="34"/>
      <c r="J87" s="32" t="s">
        <v>18</v>
      </c>
      <c r="K87" s="33">
        <f>+K15+K23+K32+K41+K48+K55+K62+K70+K78</f>
        <v>0</v>
      </c>
    </row>
    <row r="88" spans="1:15" ht="14.4" customHeight="1" x14ac:dyDescent="0.3">
      <c r="A88" s="30" t="s">
        <v>142</v>
      </c>
      <c r="B88" s="31">
        <f>+B9</f>
        <v>0</v>
      </c>
      <c r="C88" s="35"/>
      <c r="D88" s="87">
        <f>+D9</f>
        <v>0</v>
      </c>
      <c r="E88" s="32"/>
      <c r="F88" s="93">
        <f>+F85+F86+F87</f>
        <v>0</v>
      </c>
      <c r="G88" s="36"/>
      <c r="H88" s="37"/>
      <c r="I88" s="34"/>
      <c r="J88" s="32" t="s">
        <v>19</v>
      </c>
      <c r="K88" s="33">
        <f>+K16+K24+K33+K42+K49+K56+K63+K71+K79</f>
        <v>0</v>
      </c>
    </row>
    <row r="89" spans="1:15" ht="14.4" customHeight="1" x14ac:dyDescent="0.3">
      <c r="A89" s="36" t="str">
        <f>+A77</f>
        <v>Misc. Remb.</v>
      </c>
      <c r="B89" s="88">
        <f>+B77</f>
        <v>0</v>
      </c>
      <c r="C89" s="35"/>
      <c r="D89" s="89">
        <f>+D77</f>
        <v>0</v>
      </c>
      <c r="E89" s="161"/>
      <c r="F89" s="161"/>
      <c r="G89" s="162"/>
      <c r="H89" s="163"/>
      <c r="I89" s="34"/>
      <c r="J89" s="32" t="s">
        <v>98</v>
      </c>
      <c r="K89" s="33">
        <f>+K17+K25+K34+K72</f>
        <v>0</v>
      </c>
    </row>
    <row r="90" spans="1:15" ht="14.4" customHeight="1" thickBot="1" x14ac:dyDescent="0.35">
      <c r="A90" s="36"/>
      <c r="B90" s="91">
        <f>+B85+B86+B87+B88+B89</f>
        <v>80</v>
      </c>
      <c r="C90" s="90"/>
      <c r="D90" s="92">
        <f>+D85+D86+D87+D88+D89</f>
        <v>0</v>
      </c>
      <c r="E90" s="35"/>
      <c r="F90" s="35"/>
      <c r="G90" s="36"/>
      <c r="H90" s="37"/>
      <c r="I90" s="34"/>
      <c r="J90" s="32" t="s">
        <v>102</v>
      </c>
      <c r="K90" s="33">
        <f>+K64</f>
        <v>0</v>
      </c>
    </row>
    <row r="91" spans="1:15" ht="14.4" customHeight="1" thickBot="1" x14ac:dyDescent="0.35">
      <c r="A91" s="158"/>
      <c r="B91" s="159"/>
      <c r="C91" s="159"/>
      <c r="D91" s="160"/>
      <c r="E91" s="159"/>
      <c r="F91" s="159"/>
      <c r="G91" s="158"/>
      <c r="H91" s="160"/>
      <c r="I91" s="38"/>
      <c r="J91" s="39"/>
      <c r="K91" s="96">
        <f>+K85+K86+K87+K88+K89+K90</f>
        <v>0</v>
      </c>
    </row>
    <row r="92" spans="1:15" ht="14.4" thickBot="1" x14ac:dyDescent="0.35"/>
    <row r="93" spans="1:15" ht="22.8" customHeight="1" thickBot="1" x14ac:dyDescent="0.35">
      <c r="F93" s="117">
        <f>+F88+I85+K85++K86+K87+K88+K89+K90</f>
        <v>0</v>
      </c>
      <c r="M93"/>
      <c r="N93"/>
      <c r="O93" s="118"/>
    </row>
    <row r="94" spans="1:15" ht="27.6" customHeight="1" x14ac:dyDescent="0.35">
      <c r="A94" s="140" t="s">
        <v>153</v>
      </c>
      <c r="B94" s="140"/>
      <c r="C94" s="140"/>
      <c r="D94" s="140"/>
      <c r="E94" s="140"/>
      <c r="H94" s="105"/>
      <c r="M94"/>
      <c r="N94"/>
      <c r="O94" s="119"/>
    </row>
    <row r="95" spans="1:15" ht="22.2" customHeight="1" x14ac:dyDescent="0.35">
      <c r="A95" s="122"/>
      <c r="B95" s="122"/>
      <c r="C95" s="122"/>
      <c r="D95" s="122" t="s">
        <v>154</v>
      </c>
      <c r="E95" s="122" t="s">
        <v>155</v>
      </c>
      <c r="H95" s="105"/>
      <c r="M95"/>
      <c r="N95"/>
      <c r="O95" s="119"/>
    </row>
    <row r="96" spans="1:15" s="123" customFormat="1" ht="19.8" customHeight="1" x14ac:dyDescent="0.3">
      <c r="A96" s="120" t="s">
        <v>173</v>
      </c>
      <c r="D96" s="125">
        <f>+D85+D86+D87</f>
        <v>0</v>
      </c>
      <c r="H96" s="125"/>
      <c r="I96" s="125"/>
      <c r="O96" s="124"/>
    </row>
    <row r="97" spans="1:15" s="123" customFormat="1" ht="13.2" customHeight="1" x14ac:dyDescent="0.3">
      <c r="A97" s="120" t="s">
        <v>146</v>
      </c>
      <c r="D97" s="125">
        <f>+D88</f>
        <v>0</v>
      </c>
      <c r="O97" s="120"/>
    </row>
    <row r="98" spans="1:15" s="123" customFormat="1" ht="18" customHeight="1" x14ac:dyDescent="0.3">
      <c r="A98" s="120" t="s">
        <v>147</v>
      </c>
      <c r="D98" s="125">
        <f>+D89</f>
        <v>0</v>
      </c>
      <c r="N98" s="120"/>
    </row>
    <row r="99" spans="1:15" s="123" customFormat="1" ht="16.8" customHeight="1" x14ac:dyDescent="0.3">
      <c r="A99" s="120" t="s">
        <v>163</v>
      </c>
      <c r="E99" s="126">
        <f>+F85</f>
        <v>0</v>
      </c>
      <c r="N99" s="124"/>
    </row>
    <row r="100" spans="1:15" s="123" customFormat="1" ht="15.6" x14ac:dyDescent="0.3">
      <c r="A100" s="120" t="s">
        <v>164</v>
      </c>
      <c r="E100" s="125">
        <f>+F86</f>
        <v>0</v>
      </c>
    </row>
    <row r="101" spans="1:15" s="123" customFormat="1" ht="15.6" x14ac:dyDescent="0.3">
      <c r="A101" s="120" t="s">
        <v>165</v>
      </c>
      <c r="E101" s="125">
        <f>+F87</f>
        <v>0</v>
      </c>
    </row>
    <row r="102" spans="1:15" s="123" customFormat="1" ht="15.6" x14ac:dyDescent="0.3">
      <c r="A102" s="120" t="s">
        <v>166</v>
      </c>
      <c r="E102" s="126">
        <f>+H85+H86</f>
        <v>0</v>
      </c>
    </row>
    <row r="103" spans="1:15" s="123" customFormat="1" ht="15.6" x14ac:dyDescent="0.3">
      <c r="A103" s="120" t="s">
        <v>167</v>
      </c>
      <c r="E103" s="125">
        <f>+H87</f>
        <v>0</v>
      </c>
    </row>
    <row r="104" spans="1:15" s="123" customFormat="1" ht="15.6" x14ac:dyDescent="0.3">
      <c r="A104" s="121" t="s">
        <v>168</v>
      </c>
      <c r="E104" s="125">
        <f>+I85</f>
        <v>0</v>
      </c>
    </row>
    <row r="105" spans="1:15" s="123" customFormat="1" ht="15.6" x14ac:dyDescent="0.3">
      <c r="A105" s="121"/>
      <c r="D105" s="132">
        <f>SUM(D96:D104)</f>
        <v>0</v>
      </c>
      <c r="E105" s="133">
        <f>SUM(E99:E104)</f>
        <v>0</v>
      </c>
    </row>
    <row r="106" spans="1:15" s="123" customFormat="1" ht="15.6" x14ac:dyDescent="0.3">
      <c r="A106" s="121"/>
      <c r="D106" s="127"/>
      <c r="E106" s="128"/>
    </row>
    <row r="107" spans="1:15" ht="18" x14ac:dyDescent="0.35">
      <c r="A107" s="140" t="s">
        <v>169</v>
      </c>
      <c r="B107" s="140"/>
      <c r="C107" s="140"/>
      <c r="D107" s="140"/>
      <c r="E107" s="140"/>
    </row>
    <row r="108" spans="1:15" ht="22.8" customHeight="1" x14ac:dyDescent="0.35">
      <c r="A108" s="122"/>
      <c r="B108" s="122"/>
      <c r="C108" s="122"/>
      <c r="D108" s="122" t="s">
        <v>154</v>
      </c>
      <c r="E108" s="122" t="s">
        <v>155</v>
      </c>
    </row>
    <row r="109" spans="1:15" s="123" customFormat="1" ht="15.6" x14ac:dyDescent="0.3">
      <c r="A109" s="120" t="s">
        <v>156</v>
      </c>
      <c r="C109" s="124"/>
      <c r="D109" s="125">
        <f>+K85</f>
        <v>0</v>
      </c>
    </row>
    <row r="110" spans="1:15" s="123" customFormat="1" ht="15.6" x14ac:dyDescent="0.3">
      <c r="A110" s="120" t="s">
        <v>157</v>
      </c>
      <c r="C110" s="120"/>
      <c r="D110" s="125">
        <f>+K86</f>
        <v>0</v>
      </c>
    </row>
    <row r="111" spans="1:15" s="123" customFormat="1" ht="15.6" x14ac:dyDescent="0.3">
      <c r="A111" s="120" t="s">
        <v>158</v>
      </c>
      <c r="C111" s="120"/>
      <c r="D111" s="126">
        <f>+K87</f>
        <v>0</v>
      </c>
    </row>
    <row r="112" spans="1:15" s="123" customFormat="1" ht="15.6" x14ac:dyDescent="0.3">
      <c r="A112" s="120" t="s">
        <v>159</v>
      </c>
      <c r="C112" s="120"/>
      <c r="D112" s="126">
        <f>+K88</f>
        <v>0</v>
      </c>
      <c r="E112" s="125">
        <f>+K85+K86+K87+K88</f>
        <v>0</v>
      </c>
    </row>
    <row r="113" spans="1:5" s="123" customFormat="1" ht="15.6" x14ac:dyDescent="0.3">
      <c r="A113" s="120" t="s">
        <v>160</v>
      </c>
      <c r="D113" s="130">
        <f>SUM(D109:D112)</f>
        <v>0</v>
      </c>
      <c r="E113" s="132">
        <f>+E112</f>
        <v>0</v>
      </c>
    </row>
    <row r="114" spans="1:5" s="123" customFormat="1" ht="15.6" x14ac:dyDescent="0.3">
      <c r="A114" s="120"/>
      <c r="D114" s="124"/>
    </row>
    <row r="115" spans="1:5" s="123" customFormat="1" ht="15.6" x14ac:dyDescent="0.3">
      <c r="A115" s="120"/>
      <c r="D115" s="124"/>
    </row>
    <row r="116" spans="1:5" s="123" customFormat="1" ht="18" x14ac:dyDescent="0.35">
      <c r="A116" s="140" t="s">
        <v>170</v>
      </c>
      <c r="B116" s="140"/>
      <c r="C116" s="140"/>
      <c r="D116" s="140"/>
      <c r="E116" s="140"/>
    </row>
    <row r="117" spans="1:5" ht="18" x14ac:dyDescent="0.35">
      <c r="A117" s="122"/>
      <c r="B117" s="122"/>
      <c r="C117" s="122"/>
      <c r="D117" s="122" t="s">
        <v>154</v>
      </c>
      <c r="E117" s="122" t="s">
        <v>155</v>
      </c>
    </row>
    <row r="118" spans="1:5" ht="15.6" x14ac:dyDescent="0.3">
      <c r="A118" s="120" t="s">
        <v>98</v>
      </c>
      <c r="B118" s="123"/>
      <c r="C118" s="120"/>
      <c r="D118" s="126">
        <f>+K89</f>
        <v>0</v>
      </c>
    </row>
    <row r="119" spans="1:5" ht="15.6" x14ac:dyDescent="0.3">
      <c r="A119" s="120" t="s">
        <v>162</v>
      </c>
      <c r="B119" s="123"/>
      <c r="C119" s="123"/>
      <c r="D119" s="120"/>
      <c r="E119" s="129">
        <f>+K89</f>
        <v>0</v>
      </c>
    </row>
    <row r="120" spans="1:5" ht="15.6" x14ac:dyDescent="0.3">
      <c r="A120" s="120"/>
      <c r="B120" s="123"/>
      <c r="C120" s="123"/>
      <c r="D120" s="130">
        <f t="shared" ref="D120:E120" si="0">SUM(D118:D119)</f>
        <v>0</v>
      </c>
      <c r="E120" s="131">
        <f t="shared" si="0"/>
        <v>0</v>
      </c>
    </row>
    <row r="121" spans="1:5" ht="15.6" x14ac:dyDescent="0.3">
      <c r="A121" s="120"/>
      <c r="B121" s="123"/>
      <c r="C121" s="123"/>
      <c r="D121" s="134"/>
      <c r="E121" s="135"/>
    </row>
    <row r="122" spans="1:5" ht="18" x14ac:dyDescent="0.35">
      <c r="A122" s="140" t="s">
        <v>171</v>
      </c>
      <c r="B122" s="140"/>
      <c r="C122" s="140"/>
      <c r="D122" s="140"/>
      <c r="E122" s="140"/>
    </row>
    <row r="123" spans="1:5" ht="18" x14ac:dyDescent="0.35">
      <c r="A123" s="122"/>
      <c r="B123" s="122"/>
      <c r="C123" s="122"/>
      <c r="D123" s="122" t="s">
        <v>154</v>
      </c>
      <c r="E123" s="122" t="s">
        <v>155</v>
      </c>
    </row>
    <row r="124" spans="1:5" ht="15.6" x14ac:dyDescent="0.3">
      <c r="A124" s="120" t="s">
        <v>172</v>
      </c>
      <c r="B124" s="123"/>
      <c r="C124" s="124"/>
      <c r="D124" s="136">
        <f>+E112</f>
        <v>0</v>
      </c>
    </row>
    <row r="125" spans="1:5" ht="15.6" x14ac:dyDescent="0.3">
      <c r="A125" s="120" t="s">
        <v>148</v>
      </c>
      <c r="B125" s="124"/>
      <c r="C125" s="123"/>
      <c r="D125" s="136">
        <f>+E99</f>
        <v>0</v>
      </c>
    </row>
    <row r="126" spans="1:5" ht="15.6" x14ac:dyDescent="0.3">
      <c r="A126" s="120" t="s">
        <v>149</v>
      </c>
      <c r="B126" s="124"/>
      <c r="C126" s="123"/>
      <c r="D126" s="136">
        <f>+E100</f>
        <v>0</v>
      </c>
    </row>
    <row r="127" spans="1:5" ht="15.6" x14ac:dyDescent="0.3">
      <c r="A127" s="120" t="s">
        <v>150</v>
      </c>
      <c r="B127" s="120"/>
      <c r="C127" s="123"/>
      <c r="D127" s="136">
        <f>+E101</f>
        <v>0</v>
      </c>
    </row>
    <row r="128" spans="1:5" ht="15.6" x14ac:dyDescent="0.3">
      <c r="A128" s="120" t="s">
        <v>177</v>
      </c>
      <c r="B128" s="123"/>
      <c r="C128" s="123"/>
      <c r="D128" s="124"/>
      <c r="E128" s="105">
        <f>+D124+D125+D126+D127</f>
        <v>0</v>
      </c>
    </row>
    <row r="129" spans="1:5" x14ac:dyDescent="0.3">
      <c r="D129" s="137">
        <f>SUM(D124:D128)</f>
        <v>0</v>
      </c>
      <c r="E129" s="137">
        <f>SUM(E124:E128)</f>
        <v>0</v>
      </c>
    </row>
    <row r="131" spans="1:5" ht="18" x14ac:dyDescent="0.35">
      <c r="A131" s="140" t="s">
        <v>174</v>
      </c>
      <c r="B131" s="140"/>
      <c r="C131" s="140"/>
      <c r="D131" s="140"/>
      <c r="E131" s="140"/>
    </row>
    <row r="132" spans="1:5" ht="18" x14ac:dyDescent="0.35">
      <c r="D132" s="122" t="s">
        <v>154</v>
      </c>
      <c r="E132" s="122" t="s">
        <v>155</v>
      </c>
    </row>
    <row r="133" spans="1:5" ht="15.6" x14ac:dyDescent="0.3">
      <c r="A133" s="123" t="s">
        <v>152</v>
      </c>
      <c r="D133" s="105">
        <f>+E103</f>
        <v>0</v>
      </c>
    </row>
    <row r="134" spans="1:5" ht="15.6" x14ac:dyDescent="0.3">
      <c r="A134" s="120" t="s">
        <v>175</v>
      </c>
      <c r="E134" s="105">
        <f>+D133</f>
        <v>0</v>
      </c>
    </row>
    <row r="135" spans="1:5" x14ac:dyDescent="0.3">
      <c r="D135" s="137">
        <f t="shared" ref="D135:E135" si="1">SUM(D133:D134)</f>
        <v>0</v>
      </c>
      <c r="E135" s="137">
        <f t="shared" si="1"/>
        <v>0</v>
      </c>
    </row>
    <row r="136" spans="1:5" x14ac:dyDescent="0.3">
      <c r="D136" s="138"/>
      <c r="E136" s="138"/>
    </row>
    <row r="137" spans="1:5" ht="18" x14ac:dyDescent="0.35">
      <c r="A137" s="140" t="s">
        <v>176</v>
      </c>
      <c r="B137" s="140"/>
      <c r="C137" s="140"/>
      <c r="D137" s="140"/>
      <c r="E137" s="140"/>
    </row>
    <row r="138" spans="1:5" ht="18" x14ac:dyDescent="0.35">
      <c r="D138" s="122" t="s">
        <v>154</v>
      </c>
      <c r="E138" s="122" t="s">
        <v>155</v>
      </c>
    </row>
    <row r="139" spans="1:5" ht="15.6" x14ac:dyDescent="0.3">
      <c r="A139" s="120" t="s">
        <v>151</v>
      </c>
      <c r="B139" s="120"/>
      <c r="C139" s="123"/>
      <c r="D139" s="136">
        <f>+E102</f>
        <v>0</v>
      </c>
    </row>
    <row r="140" spans="1:5" ht="15.6" x14ac:dyDescent="0.3">
      <c r="A140" s="123" t="s">
        <v>161</v>
      </c>
      <c r="D140" s="129">
        <f>+D118</f>
        <v>0</v>
      </c>
    </row>
    <row r="141" spans="1:5" ht="15.6" x14ac:dyDescent="0.3">
      <c r="A141" s="120" t="s">
        <v>175</v>
      </c>
      <c r="E141" s="22">
        <f>+D139+D140</f>
        <v>0</v>
      </c>
    </row>
    <row r="142" spans="1:5" x14ac:dyDescent="0.3">
      <c r="D142" s="137">
        <f t="shared" ref="D142:E142" si="2">SUM(D139:D141)</f>
        <v>0</v>
      </c>
      <c r="E142" s="137">
        <f t="shared" si="2"/>
        <v>0</v>
      </c>
    </row>
  </sheetData>
  <mergeCells count="128">
    <mergeCell ref="A83:K83"/>
    <mergeCell ref="A84:K84"/>
    <mergeCell ref="A91:D91"/>
    <mergeCell ref="E89:F89"/>
    <mergeCell ref="E91:F91"/>
    <mergeCell ref="G89:H89"/>
    <mergeCell ref="G91:H91"/>
    <mergeCell ref="A82:K82"/>
    <mergeCell ref="A80:D80"/>
    <mergeCell ref="E80:F80"/>
    <mergeCell ref="G76:H76"/>
    <mergeCell ref="A81:K81"/>
    <mergeCell ref="A75:D75"/>
    <mergeCell ref="E75:H75"/>
    <mergeCell ref="I75:K75"/>
    <mergeCell ref="G70:H70"/>
    <mergeCell ref="G71:H71"/>
    <mergeCell ref="G72:H72"/>
    <mergeCell ref="G73:H73"/>
    <mergeCell ref="A74:K74"/>
    <mergeCell ref="A70:D70"/>
    <mergeCell ref="A71:D71"/>
    <mergeCell ref="A72:D72"/>
    <mergeCell ref="A73:D73"/>
    <mergeCell ref="E72:F72"/>
    <mergeCell ref="E73:F73"/>
    <mergeCell ref="G62:H62"/>
    <mergeCell ref="G63:H63"/>
    <mergeCell ref="G64:H64"/>
    <mergeCell ref="G65:H65"/>
    <mergeCell ref="A66:K66"/>
    <mergeCell ref="A67:D67"/>
    <mergeCell ref="E67:H67"/>
    <mergeCell ref="I67:K67"/>
    <mergeCell ref="A62:D62"/>
    <mergeCell ref="A63:D63"/>
    <mergeCell ref="A64:D64"/>
    <mergeCell ref="A65:D65"/>
    <mergeCell ref="E64:F64"/>
    <mergeCell ref="E65:F65"/>
    <mergeCell ref="A57:D57"/>
    <mergeCell ref="E57:F57"/>
    <mergeCell ref="G53:H53"/>
    <mergeCell ref="A58:K58"/>
    <mergeCell ref="A59:D59"/>
    <mergeCell ref="E59:H59"/>
    <mergeCell ref="I59:K59"/>
    <mergeCell ref="A51:K51"/>
    <mergeCell ref="A52:D52"/>
    <mergeCell ref="E52:H52"/>
    <mergeCell ref="I52:K52"/>
    <mergeCell ref="A56:D56"/>
    <mergeCell ref="A45:D45"/>
    <mergeCell ref="E45:H45"/>
    <mergeCell ref="I45:K45"/>
    <mergeCell ref="A49:D49"/>
    <mergeCell ref="A50:D50"/>
    <mergeCell ref="E50:F50"/>
    <mergeCell ref="G46:H46"/>
    <mergeCell ref="A41:D41"/>
    <mergeCell ref="A42:D42"/>
    <mergeCell ref="A43:D43"/>
    <mergeCell ref="E43:F43"/>
    <mergeCell ref="G38:H38"/>
    <mergeCell ref="A44:K44"/>
    <mergeCell ref="G32:H32"/>
    <mergeCell ref="G33:H33"/>
    <mergeCell ref="G34:H34"/>
    <mergeCell ref="G35:H35"/>
    <mergeCell ref="A36:K36"/>
    <mergeCell ref="A37:D37"/>
    <mergeCell ref="E37:H37"/>
    <mergeCell ref="I37:K37"/>
    <mergeCell ref="A32:D32"/>
    <mergeCell ref="A33:D33"/>
    <mergeCell ref="A34:D34"/>
    <mergeCell ref="A35:D35"/>
    <mergeCell ref="E34:F34"/>
    <mergeCell ref="E35:F35"/>
    <mergeCell ref="E18:F18"/>
    <mergeCell ref="G23:H23"/>
    <mergeCell ref="G24:H24"/>
    <mergeCell ref="G25:H25"/>
    <mergeCell ref="G26:H26"/>
    <mergeCell ref="A27:K27"/>
    <mergeCell ref="A28:D28"/>
    <mergeCell ref="E28:H28"/>
    <mergeCell ref="I28:K28"/>
    <mergeCell ref="A23:D23"/>
    <mergeCell ref="A24:D24"/>
    <mergeCell ref="A25:D25"/>
    <mergeCell ref="A26:D26"/>
    <mergeCell ref="E25:F25"/>
    <mergeCell ref="E26:F26"/>
    <mergeCell ref="A5:D5"/>
    <mergeCell ref="E5:F5"/>
    <mergeCell ref="G5:H5"/>
    <mergeCell ref="J5:K5"/>
    <mergeCell ref="A7:K7"/>
    <mergeCell ref="A8:D8"/>
    <mergeCell ref="E8:H8"/>
    <mergeCell ref="I8:K8"/>
    <mergeCell ref="G15:H15"/>
    <mergeCell ref="A15:D15"/>
    <mergeCell ref="A94:E94"/>
    <mergeCell ref="A107:E107"/>
    <mergeCell ref="A116:E116"/>
    <mergeCell ref="A122:E122"/>
    <mergeCell ref="A131:E131"/>
    <mergeCell ref="A137:E137"/>
    <mergeCell ref="E9:F9"/>
    <mergeCell ref="G9:H9"/>
    <mergeCell ref="J9:K9"/>
    <mergeCell ref="A11:K11"/>
    <mergeCell ref="A12:D12"/>
    <mergeCell ref="E12:H12"/>
    <mergeCell ref="I12:K12"/>
    <mergeCell ref="G16:H16"/>
    <mergeCell ref="G17:H17"/>
    <mergeCell ref="G18:H18"/>
    <mergeCell ref="A19:K19"/>
    <mergeCell ref="A20:D20"/>
    <mergeCell ref="E20:H20"/>
    <mergeCell ref="I20:K20"/>
    <mergeCell ref="A16:D16"/>
    <mergeCell ref="A17:D17"/>
    <mergeCell ref="A18:D18"/>
    <mergeCell ref="E17:F17"/>
  </mergeCells>
  <pageMargins left="0.75" right="0.75" top="1" bottom="1" header="0.5" footer="0.5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K23"/>
  <sheetViews>
    <sheetView zoomScale="110" zoomScaleNormal="110" workbookViewId="0">
      <selection activeCell="K19" sqref="K19"/>
    </sheetView>
  </sheetViews>
  <sheetFormatPr defaultColWidth="8.88671875" defaultRowHeight="13.2" x14ac:dyDescent="0.25"/>
  <cols>
    <col min="1" max="1" width="18.6640625" style="2" customWidth="1"/>
    <col min="2" max="2" width="32.5546875" style="2" customWidth="1"/>
    <col min="3" max="3" width="10.33203125" style="2" customWidth="1"/>
    <col min="4" max="4" width="17" style="2" customWidth="1"/>
    <col min="5" max="5" width="20.88671875" style="2" customWidth="1"/>
    <col min="6" max="6" width="18.33203125" style="2" customWidth="1"/>
    <col min="7" max="7" width="15.44140625" style="2" customWidth="1"/>
    <col min="8" max="8" width="28.44140625" style="2" customWidth="1"/>
    <col min="9" max="9" width="23.6640625" style="2" customWidth="1"/>
    <col min="10" max="10" width="8.88671875" style="2"/>
    <col min="11" max="11" width="11.33203125" style="2" bestFit="1" customWidth="1"/>
    <col min="12" max="16384" width="8.88671875" style="2"/>
  </cols>
  <sheetData>
    <row r="1" spans="1:11" x14ac:dyDescent="0.25">
      <c r="A1" s="2" t="str">
        <f>+'Payroll_Detail '!A1</f>
        <v xml:space="preserve">Company: XYZ, LLC       </v>
      </c>
    </row>
    <row r="2" spans="1:11" x14ac:dyDescent="0.25">
      <c r="A2" s="2" t="s">
        <v>104</v>
      </c>
    </row>
    <row r="3" spans="1:11" x14ac:dyDescent="0.25">
      <c r="A3" s="2" t="str">
        <f>+'Payroll_Detail '!A3</f>
        <v>Check Dates: 10/03/2025</v>
      </c>
    </row>
    <row r="5" spans="1:11" x14ac:dyDescent="0.25">
      <c r="A5" s="3" t="s">
        <v>21</v>
      </c>
      <c r="B5" s="4" t="s">
        <v>22</v>
      </c>
      <c r="C5" s="4" t="s">
        <v>5</v>
      </c>
      <c r="D5" s="4" t="s">
        <v>23</v>
      </c>
      <c r="E5" s="4" t="s">
        <v>24</v>
      </c>
      <c r="F5" s="4" t="s">
        <v>2</v>
      </c>
      <c r="G5" s="4" t="s">
        <v>10</v>
      </c>
      <c r="H5" s="4" t="s">
        <v>25</v>
      </c>
      <c r="I5" s="5" t="s">
        <v>26</v>
      </c>
    </row>
    <row r="6" spans="1:11" ht="13.8" thickBot="1" x14ac:dyDescent="0.3">
      <c r="A6" s="165" t="s">
        <v>106</v>
      </c>
      <c r="B6" s="165"/>
      <c r="C6" s="165"/>
      <c r="D6" s="165"/>
      <c r="E6" s="165"/>
      <c r="F6" s="165"/>
      <c r="G6" s="165"/>
      <c r="H6" s="165"/>
      <c r="I6" s="165"/>
    </row>
    <row r="7" spans="1:11" x14ac:dyDescent="0.25">
      <c r="A7" s="45">
        <v>45359</v>
      </c>
      <c r="B7" s="46" t="s">
        <v>105</v>
      </c>
      <c r="C7" s="47">
        <f>+'Payroll_Detail '!B9</f>
        <v>0</v>
      </c>
      <c r="D7" s="47">
        <f>+'Payroll_Detail '!D10</f>
        <v>0</v>
      </c>
      <c r="E7" s="48">
        <v>0</v>
      </c>
      <c r="F7" s="48">
        <v>0</v>
      </c>
      <c r="G7" s="47">
        <f>+'Payroll_Detail '!I9</f>
        <v>0</v>
      </c>
      <c r="H7" s="47">
        <v>0</v>
      </c>
      <c r="I7" s="55">
        <f>SUM(E7:H7)</f>
        <v>0</v>
      </c>
    </row>
    <row r="8" spans="1:11" x14ac:dyDescent="0.25">
      <c r="A8" s="49">
        <f t="shared" ref="A8:A16" si="0">+A7</f>
        <v>45359</v>
      </c>
      <c r="B8" s="6" t="s">
        <v>131</v>
      </c>
      <c r="C8" s="40">
        <f>+'Payroll_Detail '!B13</f>
        <v>0</v>
      </c>
      <c r="D8" s="8">
        <f>+'Payroll_Detail '!D14</f>
        <v>0</v>
      </c>
      <c r="E8" s="40">
        <f>+'Payroll_Detail '!F16</f>
        <v>0</v>
      </c>
      <c r="F8" s="40">
        <f>+'Payroll_Detail '!H14</f>
        <v>0</v>
      </c>
      <c r="G8" s="8">
        <f>+'Payroll_Detail '!I13</f>
        <v>0</v>
      </c>
      <c r="H8" s="40">
        <f>+'Payroll_Detail '!K18</f>
        <v>0</v>
      </c>
      <c r="I8" s="56">
        <f>SUM(E8:H8)</f>
        <v>0</v>
      </c>
    </row>
    <row r="9" spans="1:11" x14ac:dyDescent="0.25">
      <c r="A9" s="49">
        <f t="shared" si="0"/>
        <v>45359</v>
      </c>
      <c r="B9" s="6" t="s">
        <v>132</v>
      </c>
      <c r="C9" s="40">
        <f>+'Payroll_Detail '!B21</f>
        <v>0</v>
      </c>
      <c r="D9" s="8">
        <f>+'Payroll_Detail '!D22</f>
        <v>0</v>
      </c>
      <c r="E9" s="40">
        <f>+'Payroll_Detail '!F24</f>
        <v>0</v>
      </c>
      <c r="F9" s="40">
        <f>+'Payroll_Detail '!H22</f>
        <v>0</v>
      </c>
      <c r="G9" s="8">
        <f>+'Payroll_Detail '!I21</f>
        <v>0</v>
      </c>
      <c r="H9" s="40">
        <f>+'Payroll_Detail '!K26</f>
        <v>0</v>
      </c>
      <c r="I9" s="56">
        <f t="shared" ref="I9:I16" si="1">SUM(E9:H9)</f>
        <v>0</v>
      </c>
    </row>
    <row r="10" spans="1:11" x14ac:dyDescent="0.25">
      <c r="A10" s="49">
        <f t="shared" si="0"/>
        <v>45359</v>
      </c>
      <c r="B10" s="6" t="s">
        <v>134</v>
      </c>
      <c r="C10" s="40">
        <f>+'Payroll_Detail '!B29</f>
        <v>0</v>
      </c>
      <c r="D10" s="8">
        <f>+'Payroll_Detail '!D31</f>
        <v>0</v>
      </c>
      <c r="E10" s="40">
        <f>+'Payroll_Detail '!F33</f>
        <v>0</v>
      </c>
      <c r="F10" s="40">
        <f>+'Payroll_Detail '!H31</f>
        <v>0</v>
      </c>
      <c r="G10" s="8">
        <f>+'Payroll_Detail '!I29</f>
        <v>0</v>
      </c>
      <c r="H10" s="40">
        <f>+'Payroll_Detail '!K35</f>
        <v>0</v>
      </c>
      <c r="I10" s="56">
        <f>SUM(E10:H10)</f>
        <v>0</v>
      </c>
      <c r="K10" s="94"/>
    </row>
    <row r="11" spans="1:11" x14ac:dyDescent="0.25">
      <c r="A11" s="49">
        <f t="shared" si="0"/>
        <v>45359</v>
      </c>
      <c r="B11" s="6" t="s">
        <v>133</v>
      </c>
      <c r="C11" s="40">
        <f>+'Payroll_Detail '!B40</f>
        <v>0</v>
      </c>
      <c r="D11" s="8">
        <f>+'Payroll_Detail '!D40</f>
        <v>0</v>
      </c>
      <c r="E11" s="40">
        <f>+'Payroll_Detail '!F42</f>
        <v>0</v>
      </c>
      <c r="F11" s="7">
        <v>0</v>
      </c>
      <c r="G11" s="40">
        <f>+'Payroll_Detail '!I38</f>
        <v>0</v>
      </c>
      <c r="H11" s="40">
        <f>+'Payroll_Detail '!K43</f>
        <v>0</v>
      </c>
      <c r="I11" s="56">
        <f t="shared" si="1"/>
        <v>0</v>
      </c>
    </row>
    <row r="12" spans="1:11" x14ac:dyDescent="0.25">
      <c r="A12" s="49">
        <f t="shared" si="0"/>
        <v>45359</v>
      </c>
      <c r="B12" s="6" t="s">
        <v>135</v>
      </c>
      <c r="C12" s="40">
        <f>+'Payroll_Detail '!B48</f>
        <v>0</v>
      </c>
      <c r="D12" s="8">
        <f>+'Payroll_Detail '!D48</f>
        <v>0</v>
      </c>
      <c r="E12" s="40">
        <f>+'Payroll_Detail '!F49</f>
        <v>0</v>
      </c>
      <c r="F12" s="7">
        <v>0</v>
      </c>
      <c r="G12" s="8">
        <f>+'Payroll_Detail '!I46</f>
        <v>0</v>
      </c>
      <c r="H12" s="40">
        <f>+'Payroll_Detail '!K50</f>
        <v>0</v>
      </c>
      <c r="I12" s="56">
        <f t="shared" si="1"/>
        <v>0</v>
      </c>
    </row>
    <row r="13" spans="1:11" x14ac:dyDescent="0.25">
      <c r="A13" s="49">
        <f t="shared" si="0"/>
        <v>45359</v>
      </c>
      <c r="B13" s="6" t="s">
        <v>136</v>
      </c>
      <c r="C13" s="40">
        <f>+'Payroll_Detail '!B55</f>
        <v>0</v>
      </c>
      <c r="D13" s="8">
        <f>+'Payroll_Detail '!D55</f>
        <v>0</v>
      </c>
      <c r="E13" s="40">
        <f>+'Payroll_Detail '!F56</f>
        <v>0</v>
      </c>
      <c r="F13" s="7">
        <v>0</v>
      </c>
      <c r="G13" s="8">
        <f>+'Payroll_Detail '!I53</f>
        <v>0</v>
      </c>
      <c r="H13" s="40">
        <f>+'Payroll_Detail '!K57</f>
        <v>0</v>
      </c>
      <c r="I13" s="56">
        <f t="shared" si="1"/>
        <v>0</v>
      </c>
    </row>
    <row r="14" spans="1:11" x14ac:dyDescent="0.25">
      <c r="A14" s="49">
        <f t="shared" si="0"/>
        <v>45359</v>
      </c>
      <c r="B14" s="6" t="s">
        <v>137</v>
      </c>
      <c r="C14" s="40">
        <f>+'Payroll_Detail '!B61</f>
        <v>0</v>
      </c>
      <c r="D14" s="8">
        <f>+'Payroll_Detail '!D61</f>
        <v>0</v>
      </c>
      <c r="E14" s="40">
        <f>+'Payroll_Detail '!F63</f>
        <v>0</v>
      </c>
      <c r="F14" s="40">
        <f>+'Payroll_Detail '!H61</f>
        <v>0</v>
      </c>
      <c r="G14" s="8">
        <f>+'Payroll_Detail '!I60</f>
        <v>0</v>
      </c>
      <c r="H14" s="40">
        <f>+'Payroll_Detail '!K65</f>
        <v>0</v>
      </c>
      <c r="I14" s="56">
        <f t="shared" si="1"/>
        <v>0</v>
      </c>
    </row>
    <row r="15" spans="1:11" x14ac:dyDescent="0.25">
      <c r="A15" s="49">
        <f t="shared" si="0"/>
        <v>45359</v>
      </c>
      <c r="B15" s="6" t="s">
        <v>138</v>
      </c>
      <c r="C15" s="40">
        <f>+'Payroll_Detail '!B69</f>
        <v>0</v>
      </c>
      <c r="D15" s="8">
        <f>+'Payroll_Detail '!D69</f>
        <v>0</v>
      </c>
      <c r="E15" s="40">
        <f>+'Payroll_Detail '!F71</f>
        <v>0</v>
      </c>
      <c r="F15" s="40">
        <f>+'Payroll_Detail '!H69</f>
        <v>0</v>
      </c>
      <c r="G15" s="8">
        <f>+'Payroll_Detail '!I68</f>
        <v>0</v>
      </c>
      <c r="H15" s="40">
        <f>+'Payroll_Detail '!K73</f>
        <v>0</v>
      </c>
      <c r="I15" s="56">
        <f t="shared" si="1"/>
        <v>0</v>
      </c>
    </row>
    <row r="16" spans="1:11" ht="13.8" thickBot="1" x14ac:dyDescent="0.3">
      <c r="A16" s="50">
        <f t="shared" si="0"/>
        <v>45359</v>
      </c>
      <c r="B16" s="51" t="s">
        <v>139</v>
      </c>
      <c r="C16" s="52">
        <f>+'Payroll_Detail '!B76</f>
        <v>80</v>
      </c>
      <c r="D16" s="53">
        <f>+'Payroll_Detail '!D78</f>
        <v>0</v>
      </c>
      <c r="E16" s="52">
        <f>+'Payroll_Detail '!F79</f>
        <v>0</v>
      </c>
      <c r="F16" s="54">
        <v>0</v>
      </c>
      <c r="G16" s="53">
        <f>+'Payroll_Detail '!I76</f>
        <v>0</v>
      </c>
      <c r="H16" s="52">
        <f>+'Payroll_Detail '!K80</f>
        <v>0</v>
      </c>
      <c r="I16" s="57">
        <f t="shared" si="1"/>
        <v>0</v>
      </c>
    </row>
    <row r="17" spans="1:11" ht="13.8" thickBot="1" x14ac:dyDescent="0.3">
      <c r="A17" s="165" t="s">
        <v>107</v>
      </c>
      <c r="B17" s="165"/>
      <c r="C17" s="43">
        <f t="shared" ref="C17:H17" si="2">SUM(C7:C16)</f>
        <v>80</v>
      </c>
      <c r="D17" s="44">
        <f t="shared" si="2"/>
        <v>0</v>
      </c>
      <c r="E17" s="44">
        <f t="shared" si="2"/>
        <v>0</v>
      </c>
      <c r="F17" s="44">
        <f t="shared" si="2"/>
        <v>0</v>
      </c>
      <c r="G17" s="83">
        <f t="shared" si="2"/>
        <v>0</v>
      </c>
      <c r="H17" s="44">
        <f t="shared" si="2"/>
        <v>0</v>
      </c>
      <c r="I17" s="44">
        <f>SUM(I7:I16)</f>
        <v>0</v>
      </c>
    </row>
    <row r="18" spans="1:11" ht="14.4" thickTop="1" thickBot="1" x14ac:dyDescent="0.3">
      <c r="A18" s="166" t="s">
        <v>108</v>
      </c>
      <c r="B18" s="166"/>
      <c r="C18" s="166"/>
      <c r="D18" s="166"/>
      <c r="E18" s="166"/>
      <c r="F18" s="166"/>
      <c r="G18" s="166"/>
      <c r="H18" s="166"/>
      <c r="I18" s="166"/>
    </row>
    <row r="19" spans="1:11" ht="13.8" thickBot="1" x14ac:dyDescent="0.3">
      <c r="A19" s="167" t="s">
        <v>20</v>
      </c>
      <c r="B19" s="167"/>
      <c r="C19" s="41">
        <f t="shared" ref="C19:H19" si="3">+C17</f>
        <v>80</v>
      </c>
      <c r="D19" s="42">
        <f t="shared" si="3"/>
        <v>0</v>
      </c>
      <c r="E19" s="42">
        <f t="shared" si="3"/>
        <v>0</v>
      </c>
      <c r="F19" s="42">
        <f t="shared" si="3"/>
        <v>0</v>
      </c>
      <c r="G19" s="42">
        <f t="shared" si="3"/>
        <v>0</v>
      </c>
      <c r="H19" s="42">
        <f t="shared" si="3"/>
        <v>0</v>
      </c>
      <c r="I19" s="42">
        <f>+I17</f>
        <v>0</v>
      </c>
      <c r="K19" s="94">
        <f>+I19*22</f>
        <v>0</v>
      </c>
    </row>
    <row r="21" spans="1:11" x14ac:dyDescent="0.25">
      <c r="I21" s="94"/>
    </row>
    <row r="23" spans="1:11" x14ac:dyDescent="0.25">
      <c r="I23" s="104"/>
    </row>
  </sheetData>
  <mergeCells count="4">
    <mergeCell ref="A6:I6"/>
    <mergeCell ref="A17:B17"/>
    <mergeCell ref="A18:I18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W4&lt;2019</vt:lpstr>
      <vt:lpstr>W4=2021</vt:lpstr>
      <vt:lpstr>Payroll_Detail </vt:lpstr>
      <vt:lpstr>Payroll_Summary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Reporting - Payroll Details report for Sesderma USA LLC</dc:title>
  <dc:creator>Hector</dc:creator>
  <cp:lastModifiedBy>Hector DMilita</cp:lastModifiedBy>
  <dcterms:created xsi:type="dcterms:W3CDTF">2020-05-25T16:55:40Z</dcterms:created>
  <dcterms:modified xsi:type="dcterms:W3CDTF">2025-09-29T18:19:01Z</dcterms:modified>
</cp:coreProperties>
</file>